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9320" windowHeight="11640"/>
  </bookViews>
  <sheets>
    <sheet name="изменения нояб.2012" sheetId="11" r:id="rId1"/>
  </sheets>
  <definedNames>
    <definedName name="_xlnm.Print_Area" localSheetId="0">'изменения нояб.2012'!$A$2:$D$251</definedName>
  </definedNames>
  <calcPr calcId="125725"/>
</workbook>
</file>

<file path=xl/calcChain.xml><?xml version="1.0" encoding="utf-8"?>
<calcChain xmlns="http://schemas.openxmlformats.org/spreadsheetml/2006/main">
  <c r="D244" i="11"/>
  <c r="D227"/>
  <c r="D215"/>
  <c r="D91"/>
  <c r="D13"/>
  <c r="D16"/>
  <c r="D20"/>
  <c r="D23"/>
  <c r="D27"/>
  <c r="D30"/>
  <c r="D33"/>
  <c r="D36"/>
  <c r="D39"/>
  <c r="D42"/>
  <c r="D45"/>
  <c r="D48"/>
  <c r="D51"/>
  <c r="D54"/>
  <c r="D58"/>
  <c r="D61"/>
  <c r="D64"/>
  <c r="D67"/>
  <c r="D73"/>
  <c r="D80"/>
  <c r="D85"/>
  <c r="D174"/>
  <c r="D154"/>
  <c r="D96"/>
  <c r="D167"/>
  <c r="D164"/>
  <c r="D157"/>
  <c r="D151"/>
  <c r="D146"/>
  <c r="D124"/>
  <c r="D121"/>
  <c r="D114"/>
  <c r="D109"/>
  <c r="D106"/>
  <c r="D103"/>
  <c r="D100"/>
  <c r="F219" l="1"/>
  <c r="F218"/>
  <c r="F220" l="1"/>
  <c r="F221" s="1"/>
  <c r="D195"/>
  <c r="D251"/>
  <c r="D247"/>
  <c r="D250"/>
  <c r="A252" l="1"/>
  <c r="D184"/>
  <c r="D140"/>
  <c r="D143"/>
  <c r="D137"/>
  <c r="D134"/>
  <c r="D131"/>
  <c r="D127"/>
  <c r="D117"/>
  <c r="D170" l="1"/>
</calcChain>
</file>

<file path=xl/sharedStrings.xml><?xml version="1.0" encoding="utf-8"?>
<sst xmlns="http://schemas.openxmlformats.org/spreadsheetml/2006/main" count="467" uniqueCount="333">
  <si>
    <t>№ п/п</t>
  </si>
  <si>
    <t>Адрес</t>
  </si>
  <si>
    <t xml:space="preserve">ул. Кирова,18 а  </t>
  </si>
  <si>
    <t xml:space="preserve">ул. Талнахская, 24  </t>
  </si>
  <si>
    <t xml:space="preserve">ул. Нансена, 96     </t>
  </si>
  <si>
    <t xml:space="preserve">ул. Лауреатов, 69   </t>
  </si>
  <si>
    <t xml:space="preserve">ул. Югославская, 10 </t>
  </si>
  <si>
    <t xml:space="preserve">ул. Талнахская, 19  </t>
  </si>
  <si>
    <t>пр. Котульского, 7</t>
  </si>
  <si>
    <t xml:space="preserve">ул. Лауреатов, 63   </t>
  </si>
  <si>
    <t xml:space="preserve">ул. Ленинградская, 4 а             </t>
  </si>
  <si>
    <t xml:space="preserve">ул. Комсомольская, 40              </t>
  </si>
  <si>
    <t xml:space="preserve">пр-т Ленинский, 39   </t>
  </si>
  <si>
    <t xml:space="preserve">ул. Московская, 27  </t>
  </si>
  <si>
    <t xml:space="preserve">ул. Ленинградская,20              </t>
  </si>
  <si>
    <t xml:space="preserve">ул. Нансена, 10     </t>
  </si>
  <si>
    <t xml:space="preserve">ул. Московская, 10  </t>
  </si>
  <si>
    <t xml:space="preserve">ул. Нансена, 34     </t>
  </si>
  <si>
    <t xml:space="preserve">ул. Комсомольская, 21              </t>
  </si>
  <si>
    <t>ул. Советская, 8 а</t>
  </si>
  <si>
    <t xml:space="preserve">ул. Талнахская, 1 а             </t>
  </si>
  <si>
    <t xml:space="preserve">ул. Хантайская, 35  </t>
  </si>
  <si>
    <t xml:space="preserve">ул. Хантайская, 25  </t>
  </si>
  <si>
    <t>ул. Комсомольская, 6</t>
  </si>
  <si>
    <t>ул. Пушкина, 8</t>
  </si>
  <si>
    <t>ул. Пушкина, 6 а</t>
  </si>
  <si>
    <t>ул.Б.Хмельницкого, 12</t>
  </si>
  <si>
    <t>ул. Комсомольская, 16</t>
  </si>
  <si>
    <t>ул. Талнахская, 53 а</t>
  </si>
  <si>
    <t>ул. Бегичева, 11</t>
  </si>
  <si>
    <t>пр-д Молодежный, 7</t>
  </si>
  <si>
    <t>ул. Бегичева, 39 б</t>
  </si>
  <si>
    <t>ул. Хантайская, 17</t>
  </si>
  <si>
    <t>пр-д Молодежный, 19</t>
  </si>
  <si>
    <t>ул. Московская, 29</t>
  </si>
  <si>
    <t>ул. Павлова, 21 а</t>
  </si>
  <si>
    <t xml:space="preserve">ул. Талнахская, 64 </t>
  </si>
  <si>
    <t xml:space="preserve">ул. Талнахская, 23 </t>
  </si>
  <si>
    <t>ул. Талнахская, 23 а</t>
  </si>
  <si>
    <t xml:space="preserve">ул. Комсомольская, 27 а </t>
  </si>
  <si>
    <t xml:space="preserve">ул. Озерная, 25 </t>
  </si>
  <si>
    <t>ул. Ветеранов, 17</t>
  </si>
  <si>
    <t>ул. Кирова, 34</t>
  </si>
  <si>
    <t>ул. Кирова, 30</t>
  </si>
  <si>
    <t>ул. Севастопольская, 8 а</t>
  </si>
  <si>
    <t>ул. Мира, 3</t>
  </si>
  <si>
    <t>ул. Орджоникидзе, 14 а</t>
  </si>
  <si>
    <t>Администрация города Норильска</t>
  </si>
  <si>
    <t>ул. Комсомольская,13</t>
  </si>
  <si>
    <t xml:space="preserve">ул. Талнахская, 68а             </t>
  </si>
  <si>
    <t xml:space="preserve">Вальковское  шоссе           </t>
  </si>
  <si>
    <t>ул. Б.Хмельницкого, 18</t>
  </si>
  <si>
    <t>ул. Орджоникидзе, 15</t>
  </si>
  <si>
    <t>пр-т Ленинский, 45 в</t>
  </si>
  <si>
    <t>пр-т Ленинский, 37 в</t>
  </si>
  <si>
    <t xml:space="preserve">ул. Набережная  Урванцева, 43     </t>
  </si>
  <si>
    <t xml:space="preserve">ул. Набережная Урванцева, 53      </t>
  </si>
  <si>
    <t>ул. Комсомольская, 46 а</t>
  </si>
  <si>
    <t>ул. Комсомольская, 18</t>
  </si>
  <si>
    <t>ул. Октябрьская, 6 а</t>
  </si>
  <si>
    <t>ул. Металлургов, 25 а</t>
  </si>
  <si>
    <t xml:space="preserve">ул. Б.Хмельницкого,17 а              </t>
  </si>
  <si>
    <t xml:space="preserve">пр-т Ленинский, 14         </t>
  </si>
  <si>
    <t xml:space="preserve">ул. Набережная  Урванцева, 29     </t>
  </si>
  <si>
    <t xml:space="preserve">пр-д Молодежный, 13              </t>
  </si>
  <si>
    <t xml:space="preserve">ул. Комсомольская, 52              </t>
  </si>
  <si>
    <t>пр-д Молодежный, 9</t>
  </si>
  <si>
    <t>ул. Мира,1</t>
  </si>
  <si>
    <t>ул. Энергетическая,14</t>
  </si>
  <si>
    <t xml:space="preserve">ул. 50 лет Октября,1             </t>
  </si>
  <si>
    <t>Управление имущества Администрации города Норильска</t>
  </si>
  <si>
    <t>Управление городского хозяйства Администрации города Норильска</t>
  </si>
  <si>
    <t>Управление жилищно-коммунального хозяйства Администрации города Норильска</t>
  </si>
  <si>
    <t xml:space="preserve">ул. Севастопольская, 7            </t>
  </si>
  <si>
    <t>Финансовое управление Администрации города Норильска</t>
  </si>
  <si>
    <t>Управление капитальных ремонтов и стороительства Администрации города Норильска</t>
  </si>
  <si>
    <t xml:space="preserve">ул. Кирова, 21            </t>
  </si>
  <si>
    <t>Управление жилищного фонда Администрации города Норильска</t>
  </si>
  <si>
    <t>Управление социальной политики Администрации города Норильска</t>
  </si>
  <si>
    <t xml:space="preserve">ул. Талнахская, 40           </t>
  </si>
  <si>
    <t>ул. Советская, 14</t>
  </si>
  <si>
    <t xml:space="preserve">ул. Комсомольская             </t>
  </si>
  <si>
    <t>Бульвар Влюбленных</t>
  </si>
  <si>
    <t xml:space="preserve">пр-т Ленинский, 24 а        </t>
  </si>
  <si>
    <t xml:space="preserve">пр-т Ленинский, 23 а        </t>
  </si>
  <si>
    <t xml:space="preserve">пр-т Ленинский        </t>
  </si>
  <si>
    <t xml:space="preserve">пр-т Ленинский, 9       </t>
  </si>
  <si>
    <t>пр-т Ленинский, 34</t>
  </si>
  <si>
    <t>ул. Нансена, 22</t>
  </si>
  <si>
    <t>гора Шмидта</t>
  </si>
  <si>
    <t>ул. Октябрьская, 14 а (гаражи 2, 3 и промплощадка)</t>
  </si>
  <si>
    <t xml:space="preserve">ул.Набережная Урванцева, 35 </t>
  </si>
  <si>
    <t>ул. Советская, 9 а</t>
  </si>
  <si>
    <t>ул. Севастопольская</t>
  </si>
  <si>
    <t>Площадь Театральная</t>
  </si>
  <si>
    <t>гора Шмидта (по дополнительным заявкам УГХ Администрации города Норильска)</t>
  </si>
  <si>
    <t xml:space="preserve">ул. Талнахская, 71 а </t>
  </si>
  <si>
    <t xml:space="preserve">ул. Талнахская, 54 </t>
  </si>
  <si>
    <t>12.1.</t>
  </si>
  <si>
    <t>12.2.</t>
  </si>
  <si>
    <t>территория</t>
  </si>
  <si>
    <t>подъезные пути</t>
  </si>
  <si>
    <t>17.1.</t>
  </si>
  <si>
    <t>17.2.</t>
  </si>
  <si>
    <t>21.1.</t>
  </si>
  <si>
    <t>21.2.</t>
  </si>
  <si>
    <t>Площадь обслуживания, м²</t>
  </si>
  <si>
    <t>14.1.</t>
  </si>
  <si>
    <t>14.2.</t>
  </si>
  <si>
    <t>2.1.</t>
  </si>
  <si>
    <t>2.2.</t>
  </si>
  <si>
    <t>4.1.</t>
  </si>
  <si>
    <t>4.2.</t>
  </si>
  <si>
    <t>6.1.</t>
  </si>
  <si>
    <t>6.2.</t>
  </si>
  <si>
    <t>Территория, прилегающая к объектам муниципальной собственности</t>
  </si>
  <si>
    <t>пл. Металлургов, 15</t>
  </si>
  <si>
    <t xml:space="preserve">пл. Металлургов, 23 </t>
  </si>
  <si>
    <t>Итого по УСТиМП:</t>
  </si>
  <si>
    <t>Итого по УДКиИ:</t>
  </si>
  <si>
    <t>Итого по  объектам внешнего благоустройства:</t>
  </si>
  <si>
    <t>Муниципальные бюджетные учреждения, подведомственные Управлению по делам культуры и искусства Администрации города Норильска (УДКиИ):</t>
  </si>
  <si>
    <t>Территории, прилегающие к объектам внешнего благоустройства:</t>
  </si>
  <si>
    <t xml:space="preserve">пр-т Ленинский, 20 а          </t>
  </si>
  <si>
    <t>район ул. Нансена, 86 а</t>
  </si>
  <si>
    <t>Административно-бытовые помещения Управления общего и дошкольного образования Администрации города Норильска</t>
  </si>
  <si>
    <t>ул. Кирова, 29</t>
  </si>
  <si>
    <t>гараж</t>
  </si>
  <si>
    <t xml:space="preserve">ул. Талнахская, 42 </t>
  </si>
  <si>
    <t>11.1.</t>
  </si>
  <si>
    <t>11.2.</t>
  </si>
  <si>
    <t>13.1.</t>
  </si>
  <si>
    <t>13.2.</t>
  </si>
  <si>
    <t>16.1.</t>
  </si>
  <si>
    <t>16.2.</t>
  </si>
  <si>
    <t>20.1.</t>
  </si>
  <si>
    <t>20.2.</t>
  </si>
  <si>
    <t>пр-д Молодежный, 17</t>
  </si>
  <si>
    <t>ул. Вальковская, 6</t>
  </si>
  <si>
    <t xml:space="preserve">МБДОУ Детский сад № 59, корп. 2                 </t>
  </si>
  <si>
    <t>ул.Пушкина, д.7 а</t>
  </si>
  <si>
    <t>5.1</t>
  </si>
  <si>
    <t>Стоянка для автотранспорта</t>
  </si>
  <si>
    <t>ул.50 лет Октября</t>
  </si>
  <si>
    <t>пр.Котульского, 15</t>
  </si>
  <si>
    <t>пр.Солнечный, 2</t>
  </si>
  <si>
    <t>пр.Котульского, 21</t>
  </si>
  <si>
    <t>Территория общего пользования</t>
  </si>
  <si>
    <t>Отдел молодежной политики</t>
  </si>
  <si>
    <t>Управление содействия переселению Администрации города Норильска</t>
  </si>
  <si>
    <t>Площадь Комсомольская</t>
  </si>
  <si>
    <t>Площадь Памяти Героев (от дома № 8/3 по ул. Севастопольская до памятника героям Войны и труда)</t>
  </si>
  <si>
    <t>пл.Металлургов,1,17</t>
  </si>
  <si>
    <t>Территория общего пользования района Центральный</t>
  </si>
  <si>
    <t>Итого по территориии общего пользования района Центральный:</t>
  </si>
  <si>
    <t>19.1.</t>
  </si>
  <si>
    <t>19.2.</t>
  </si>
  <si>
    <t>26.1.</t>
  </si>
  <si>
    <t>26.2.</t>
  </si>
  <si>
    <t>31.1.</t>
  </si>
  <si>
    <t>31.2.</t>
  </si>
  <si>
    <t>пр. Ленинский, д. 40, корпус 4 (вход со стороны пр.Ленинский)</t>
  </si>
  <si>
    <t>ст.Голиково, 15</t>
  </si>
  <si>
    <t>ул.Советская, 5а</t>
  </si>
  <si>
    <t>Итого по МБ(А)ОУ:</t>
  </si>
  <si>
    <t>Муниципальные учреждения, подведомственные Управлению по спорту, туризму и молодежной политике Администрации города Норильска (УСТиМП):</t>
  </si>
  <si>
    <t>Муниципальные образовательные учреждения, подведомственные Управлению общего и дошкольного образования (МБ(А)ОУ):</t>
  </si>
  <si>
    <t xml:space="preserve">Муниципальные дошкольные образовательные учреждения, подведомственные Управлению общего и дошкольного образования (МБ(А)ДОУ):
</t>
  </si>
  <si>
    <t>Итого по (МБ(А)ДОУ):</t>
  </si>
  <si>
    <t xml:space="preserve">Приложение </t>
  </si>
  <si>
    <t>к постановлению Администрации города Норильска</t>
  </si>
  <si>
    <t>ул. Талнахская, 30а</t>
  </si>
  <si>
    <t>1.1.</t>
  </si>
  <si>
    <t>1.2.</t>
  </si>
  <si>
    <t>8.1.</t>
  </si>
  <si>
    <t>8.2.</t>
  </si>
  <si>
    <t>10.1.</t>
  </si>
  <si>
    <t>10.2.</t>
  </si>
  <si>
    <t>18.1.</t>
  </si>
  <si>
    <t>18.2.</t>
  </si>
  <si>
    <t>22.1.</t>
  </si>
  <si>
    <t>22.2.</t>
  </si>
  <si>
    <t>27.1.</t>
  </si>
  <si>
    <t>ул.Орджоникидзе, 14б</t>
  </si>
  <si>
    <t>9.1.</t>
  </si>
  <si>
    <t>9.2.</t>
  </si>
  <si>
    <t xml:space="preserve">Проезд от ул.Ленинградская к многоквартирному дому </t>
  </si>
  <si>
    <t>ул. Ленинградская, 10а</t>
  </si>
  <si>
    <t>ПЕРЕЧЕНЬ</t>
  </si>
  <si>
    <t>Итого по МАУ «ИЦ «НН«, Администрации города Норильска и ее структурным подразделениям, МКУ «Норильский городской архив«:</t>
  </si>
  <si>
    <t xml:space="preserve">территорий, прилегающих к объектам муниципальной собственности муниципального образования город Норильск, обслуживаемых муниципальным бюджетным учреждением «Автохозяйство» </t>
  </si>
  <si>
    <t>МБОУ «СОШ № 1»</t>
  </si>
  <si>
    <t>МБОУ «СОШ № 3»</t>
  </si>
  <si>
    <t>МАОУ «Гимназия № 4»</t>
  </si>
  <si>
    <t>МАОУ «Гимназия № 4» (ДУ-20), корп. 2</t>
  </si>
  <si>
    <t xml:space="preserve">МБОУ «Гимназия № 5», корп. 1 </t>
  </si>
  <si>
    <t>МБОУ «Гимназия № 5», корп. 2</t>
  </si>
  <si>
    <t>МБОУ «СОШ № 6»</t>
  </si>
  <si>
    <t>МБОУ «Гимназия № 7»</t>
  </si>
  <si>
    <t>МБОУ «Гимназия № 7» корп. 2</t>
  </si>
  <si>
    <t>МБОУ «СОШ № 8»</t>
  </si>
  <si>
    <t>МБОУ «СОШ № 9»</t>
  </si>
  <si>
    <t>МБОУ «СОШ № 13»</t>
  </si>
  <si>
    <t>МБОУ «СОШ № 14»</t>
  </si>
  <si>
    <t>МБОУ «СОШ № 16»</t>
  </si>
  <si>
    <t>МБОУ «СОШ № 17»</t>
  </si>
  <si>
    <t>МБОУ «СОШ № 18»</t>
  </si>
  <si>
    <t>МБОУ «СОШ № 21»</t>
  </si>
  <si>
    <t>МБОУ «СОШ № 23»</t>
  </si>
  <si>
    <t>МБОУ «СОШ № 28», корп. 2</t>
  </si>
  <si>
    <t>МБОУ «СОШ № 28», корп. 1</t>
  </si>
  <si>
    <t>МБОУ «СОШ № 29»</t>
  </si>
  <si>
    <t>МБОУ «СОШ № 31»</t>
  </si>
  <si>
    <t>МБОУ «Гимназия № 1», корп. 2</t>
  </si>
  <si>
    <t>МБОУ «Гимназия № 1», корп. 3</t>
  </si>
  <si>
    <t>МБОУ «Лицей № 3»</t>
  </si>
  <si>
    <t>МБОУ «Лицей № 3», корп. 2</t>
  </si>
  <si>
    <t>МБОУ «СОШ № 41» корпус 1</t>
  </si>
  <si>
    <t>МБОУ «СОШ № 41» корпус 1 (спортплощадка)</t>
  </si>
  <si>
    <t xml:space="preserve">МБОУ «СОШ № 41» корпус 2 </t>
  </si>
  <si>
    <t>МБОУ «СОШ № 41» корпус 2 (спортплощадка)</t>
  </si>
  <si>
    <t>МБОУ «Школа-интернат № 2»</t>
  </si>
  <si>
    <t>МБОУ «Гимназия № 1»</t>
  </si>
  <si>
    <t>МБОУ «Лицей № 1»</t>
  </si>
  <si>
    <t>МБОУ «ЦО № 1»</t>
  </si>
  <si>
    <t>МБОУ ДОД «Станция юных техников»</t>
  </si>
  <si>
    <t>МБОУ ДОД «Станция детского и юношеского туризма и экскурсий»</t>
  </si>
  <si>
    <t>турбаза «Оганер»</t>
  </si>
  <si>
    <t>МАДОУ Детский сад № 1 «Северок»</t>
  </si>
  <si>
    <t>МАДОУ Детский сад №  2 «Умка»</t>
  </si>
  <si>
    <t xml:space="preserve">МБДОУ  Детский сад № 3 «Солнышко»                       </t>
  </si>
  <si>
    <t>МАДОУ № 5 Детский сад «Норильчонок»</t>
  </si>
  <si>
    <t xml:space="preserve">МБДОУ Детский сад № 8 «Тундровичок»           </t>
  </si>
  <si>
    <t xml:space="preserve">МБДОУ Детский сад № 14 «Олененок»                </t>
  </si>
  <si>
    <t xml:space="preserve">МБДОУ Детский сад № 14 «Олененок», корп.2                </t>
  </si>
  <si>
    <t xml:space="preserve">МБДОУ Детский сад № 24  «Родничок»                </t>
  </si>
  <si>
    <t xml:space="preserve">МБДОУ Детский сад № 28  «Веселинка»               </t>
  </si>
  <si>
    <t xml:space="preserve">МБДОУ Детский сад № 29 «Вишенка»                 </t>
  </si>
  <si>
    <t xml:space="preserve">МБДОУ Детский сад №  31 «Малыш»                </t>
  </si>
  <si>
    <t xml:space="preserve">МБДОУ Детский сад № 32 «Снегирек»                </t>
  </si>
  <si>
    <t xml:space="preserve">МАДОУ Детский сад № 45 «Улыбка»                 </t>
  </si>
  <si>
    <t xml:space="preserve">МБДОУ Детский сад № 46 «Надежда»                 </t>
  </si>
  <si>
    <t xml:space="preserve">МБДОУ Детский сад № 48 «Золотая рыбка»          </t>
  </si>
  <si>
    <t xml:space="preserve">МБДОУ Детский сад № 50 «Огонек»       </t>
  </si>
  <si>
    <t xml:space="preserve">МБДОУ Детский сад № 59 «Золушка»                 </t>
  </si>
  <si>
    <t xml:space="preserve">МБДОУ Детский сад № 62 «Почемучка»              </t>
  </si>
  <si>
    <t xml:space="preserve">МБДОУ Детский сад № 66 «Радость»                 </t>
  </si>
  <si>
    <t xml:space="preserve">МБДОУ Детский сад № 68 «Ладушки»                 </t>
  </si>
  <si>
    <t xml:space="preserve">МБДОУ Детский сад № 71 «Антошка»                 </t>
  </si>
  <si>
    <t xml:space="preserve">МБДОУ Детский сад № 73 «Веселые человечки»      </t>
  </si>
  <si>
    <t xml:space="preserve">МБДОУ Детский сад № 78 «Василек»                 </t>
  </si>
  <si>
    <t xml:space="preserve">МБДОУ Детский сад № 90 «Цветик-семицветик»       </t>
  </si>
  <si>
    <t xml:space="preserve">МБДОУ Детский сад № 97 «Светлица»               </t>
  </si>
  <si>
    <t xml:space="preserve">МБДОУ Детский сад № 99 «Топ-топ»                 </t>
  </si>
  <si>
    <t xml:space="preserve">МБУ «Плавательный бассейн  г.Норильска» </t>
  </si>
  <si>
    <t xml:space="preserve">МБУ «Дворец спорта «Арктика»          </t>
  </si>
  <si>
    <t xml:space="preserve">МБУ «Лыжная база «Оль-Гуль»            </t>
  </si>
  <si>
    <t xml:space="preserve">МБУ «Дом спорта« «БОКМО» </t>
  </si>
  <si>
    <t>МБУ «Крытый каток «Льдинка»</t>
  </si>
  <si>
    <t>МБУ «Дом физической культуры»</t>
  </si>
  <si>
    <t>МБУ «Спортивный зал «Геркулес»</t>
  </si>
  <si>
    <t>МБУ«Стадион «Заполярник»</t>
  </si>
  <si>
    <t>МАОУ ДОД «Норильский центр безопасности движения»</t>
  </si>
  <si>
    <t xml:space="preserve">МБУ «Централизованная  библиотечная система»    </t>
  </si>
  <si>
    <t xml:space="preserve">МБУ «Централизованная  библиотечная система»     </t>
  </si>
  <si>
    <t xml:space="preserve">МБУ «Городской центр  культуры»                </t>
  </si>
  <si>
    <t>МБУ ДОД «Норильская детская школа искусств»</t>
  </si>
  <si>
    <t>МБУ «Музей истории освоения и развития НПР»</t>
  </si>
  <si>
    <t>МБОУ ДОД «Норильская детская театральная школа «Артистенок»</t>
  </si>
  <si>
    <t>МБОУ ДОД «Норильская детская музыкальная школа»</t>
  </si>
  <si>
    <t>МБОУ ДОД «Норильская детская художественная школа»</t>
  </si>
  <si>
    <t>Территории, прилегающие к объектам муниципальной собственности, занимаемых МАУ «Информационный центр «Норильские новости» (МАУ «ИЦ «НН»), Администрацией города Норильска и ее структурными подразделениями, МКУ «Норильский городской архив»:</t>
  </si>
  <si>
    <t>МКУ «Норильский городской архив»</t>
  </si>
  <si>
    <t>Гаражи МБУ «Автохозяйство»</t>
  </si>
  <si>
    <t>МАУ  «Информационный центр  «Норильские новости»</t>
  </si>
  <si>
    <t>МКУ «Служба спасения»</t>
  </si>
  <si>
    <t xml:space="preserve">городок МЧС   «Наледная»     </t>
  </si>
  <si>
    <t xml:space="preserve">Гаражи МКУ «Служба спасения» </t>
  </si>
  <si>
    <t>Парк отдыха «Комсомольский» памятник-мемориал «Черный тюльпан»</t>
  </si>
  <si>
    <t>Мемориальный комплекс «Норильская Голгофа» (подъездные пути, автостоянка)</t>
  </si>
  <si>
    <t xml:space="preserve"> Территория мемориального комплекса «Норильская Голгофа»</t>
  </si>
  <si>
    <t>Сквер «Книжный дворик»</t>
  </si>
  <si>
    <t>МБУ  «Центр социальной психолого-педагогической реабилитации детей и подростков с ограниченными возможностями «Виктория»</t>
  </si>
  <si>
    <t>МУП «Специализированная служба по вопросам похоронного дела»</t>
  </si>
  <si>
    <t>Итого по МУП «Специализированная служба по вопросам похоронного дела»:</t>
  </si>
  <si>
    <t>Территория, прилегающая к муниципальному унитарному предприятию «Специализированная служба по вопросам похоронного дела»</t>
  </si>
  <si>
    <t>Итого по МБУ «ЦСППР «Виктория»:</t>
  </si>
  <si>
    <t>Территория, прилегающая к муниципальному бюджетному учреждению «Центр социальной психолого-педагогической реабилитации детей и подростков с ограниченными возможностями «Виктория» (МБУ«ЦСППР «Виктория»)</t>
  </si>
  <si>
    <t xml:space="preserve">МБДОУ Детский сад № 49 «Белочка»                </t>
  </si>
  <si>
    <t xml:space="preserve">МБДОУ Детский сад № 82 «Сказка»                  </t>
  </si>
  <si>
    <t>32.1.</t>
  </si>
  <si>
    <t>33.1.</t>
  </si>
  <si>
    <t>33.2.</t>
  </si>
  <si>
    <t>5.1.</t>
  </si>
  <si>
    <t>5.2.</t>
  </si>
  <si>
    <t>7.1.</t>
  </si>
  <si>
    <t>7.2.</t>
  </si>
  <si>
    <t>23.1.</t>
  </si>
  <si>
    <t>23.2.</t>
  </si>
  <si>
    <t>25.1.</t>
  </si>
  <si>
    <t>25.2.</t>
  </si>
  <si>
    <t>28.1.</t>
  </si>
  <si>
    <t>28.2.</t>
  </si>
  <si>
    <t>29.1.</t>
  </si>
  <si>
    <t>29.2.</t>
  </si>
  <si>
    <t>Управление экономики, планирования и экономического развития Администрации города Норильска</t>
  </si>
  <si>
    <t>ул.Джержинского, 5б</t>
  </si>
  <si>
    <t>24.1.</t>
  </si>
  <si>
    <t>24.2.</t>
  </si>
  <si>
    <t>ул. Севастопольская, 7 в</t>
  </si>
  <si>
    <t xml:space="preserve">Пешеходная зона </t>
  </si>
  <si>
    <t>ул.Комсомольская (нечетная сторона)</t>
  </si>
  <si>
    <t>15.2.</t>
  </si>
  <si>
    <t>15.1.</t>
  </si>
  <si>
    <t>Ленинский проспект, 25 - ул.Завенягина,4</t>
  </si>
  <si>
    <t>ул.Комсомольская, 41а,43а,45а,47а</t>
  </si>
  <si>
    <t>ул.Орджоникидзе, 12-12а</t>
  </si>
  <si>
    <t>ул.Ленинградская, 7а</t>
  </si>
  <si>
    <t>ул.Бегичева 35-43, 21-31</t>
  </si>
  <si>
    <t>пр. Михайличенко,2</t>
  </si>
  <si>
    <t>ул.Нансена 14-58</t>
  </si>
  <si>
    <t>Проезд от ул.Октябрьская к многоквартирному дому</t>
  </si>
  <si>
    <t xml:space="preserve">ул. 50 лет Октября, 6а </t>
  </si>
  <si>
    <t>Озеро Городское (детская площадка)</t>
  </si>
  <si>
    <t>пр.Молодежный, 15</t>
  </si>
  <si>
    <t>Сквер «Пушкинский»</t>
  </si>
  <si>
    <t xml:space="preserve">Пешеходные подходы к виадукам </t>
  </si>
  <si>
    <t>ул.Комсомольская</t>
  </si>
  <si>
    <t>ул.Пушкина</t>
  </si>
  <si>
    <t>пр.Ленинский, 8</t>
  </si>
  <si>
    <t>Всего: 124 объектов</t>
  </si>
  <si>
    <t>от 25.08.2014</t>
  </si>
  <si>
    <t>УТВЕРЖДЕН:
постановлением Администрации города Норильска
от 04.02.2013 №38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</si>
</sst>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\-#,##0.00\ "/>
  </numFmts>
  <fonts count="10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0"/>
      <color rgb="FFFF0000"/>
      <name val="Arial Cyr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0" fillId="2" borderId="0" xfId="0" applyFill="1"/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9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/>
    </xf>
    <xf numFmtId="4" fontId="0" fillId="0" borderId="0" xfId="0" applyNumberFormat="1" applyFill="1"/>
    <xf numFmtId="164" fontId="0" fillId="0" borderId="0" xfId="0" applyNumberFormat="1" applyFill="1"/>
    <xf numFmtId="164" fontId="0" fillId="2" borderId="0" xfId="0" applyNumberFormat="1" applyFill="1"/>
    <xf numFmtId="0" fontId="0" fillId="0" borderId="0" xfId="0" applyFill="1" applyBorder="1"/>
    <xf numFmtId="43" fontId="0" fillId="0" borderId="0" xfId="0" applyNumberFormat="1" applyFill="1" applyBorder="1"/>
    <xf numFmtId="4" fontId="0" fillId="0" borderId="0" xfId="0" applyNumberFormat="1" applyFill="1" applyBorder="1"/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43" fontId="0" fillId="0" borderId="4" xfId="0" applyNumberFormat="1" applyFill="1" applyBorder="1"/>
    <xf numFmtId="0" fontId="0" fillId="0" borderId="4" xfId="0" applyFill="1" applyBorder="1"/>
    <xf numFmtId="0" fontId="0" fillId="0" borderId="0" xfId="0" applyFont="1" applyFill="1" applyBorder="1"/>
    <xf numFmtId="0" fontId="4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top" wrapText="1"/>
    </xf>
    <xf numFmtId="4" fontId="3" fillId="0" borderId="1" xfId="1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1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6" fontId="9" fillId="0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4" fontId="3" fillId="4" borderId="1" xfId="1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vertical="top" wrapText="1"/>
    </xf>
    <xf numFmtId="4" fontId="9" fillId="4" borderId="1" xfId="1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top" wrapText="1"/>
    </xf>
    <xf numFmtId="4" fontId="3" fillId="4" borderId="1" xfId="1" applyNumberFormat="1" applyFont="1" applyFill="1" applyBorder="1" applyAlignment="1">
      <alignment horizontal="right" vertical="center"/>
    </xf>
    <xf numFmtId="43" fontId="3" fillId="4" borderId="1" xfId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vertical="center" wrapText="1"/>
    </xf>
    <xf numFmtId="43" fontId="2" fillId="3" borderId="1" xfId="1" applyFont="1" applyFill="1" applyBorder="1" applyAlignment="1">
      <alignment horizontal="right" vertical="center" wrapText="1"/>
    </xf>
    <xf numFmtId="43" fontId="2" fillId="3" borderId="1" xfId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>
      <alignment horizontal="right" vertical="center"/>
    </xf>
    <xf numFmtId="164" fontId="2" fillId="3" borderId="1" xfId="1" applyNumberFormat="1" applyFont="1" applyFill="1" applyBorder="1" applyAlignment="1">
      <alignment horizontal="right" vertical="center" wrapText="1"/>
    </xf>
    <xf numFmtId="16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right" vertical="top" wrapText="1"/>
    </xf>
    <xf numFmtId="164" fontId="3" fillId="0" borderId="5" xfId="1" applyNumberFormat="1" applyFont="1" applyFill="1" applyBorder="1" applyAlignment="1">
      <alignment horizontal="right" vertical="top" wrapText="1"/>
    </xf>
    <xf numFmtId="164" fontId="3" fillId="0" borderId="3" xfId="1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4" fontId="3" fillId="0" borderId="1" xfId="1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G252"/>
  <sheetViews>
    <sheetView tabSelected="1" view="pageBreakPreview" zoomScaleNormal="100" zoomScaleSheetLayoutView="100" workbookViewId="0">
      <selection activeCell="E12" sqref="E12"/>
    </sheetView>
  </sheetViews>
  <sheetFormatPr defaultRowHeight="18" customHeight="1"/>
  <cols>
    <col min="1" max="1" width="6.140625" style="29" customWidth="1"/>
    <col min="2" max="2" width="41.7109375" style="30" customWidth="1"/>
    <col min="3" max="3" width="29.42578125" style="30" customWidth="1"/>
    <col min="4" max="4" width="20.85546875" style="4" customWidth="1"/>
    <col min="5" max="5" width="18" style="1" customWidth="1"/>
    <col min="6" max="6" width="23.140625" style="1" customWidth="1"/>
    <col min="7" max="16384" width="9.140625" style="1"/>
  </cols>
  <sheetData>
    <row r="2" spans="1:4" ht="13.5" customHeight="1">
      <c r="A2" s="35"/>
      <c r="B2" s="33"/>
      <c r="C2" s="33"/>
      <c r="D2" s="36"/>
    </row>
    <row r="3" spans="1:4" ht="13.5" customHeight="1">
      <c r="A3" s="35"/>
      <c r="B3" s="33"/>
      <c r="C3" s="102" t="s">
        <v>169</v>
      </c>
      <c r="D3" s="102"/>
    </row>
    <row r="4" spans="1:4" ht="13.5" customHeight="1">
      <c r="A4" s="35"/>
      <c r="B4" s="33"/>
      <c r="C4" s="103" t="s">
        <v>170</v>
      </c>
      <c r="D4" s="103"/>
    </row>
    <row r="5" spans="1:4" ht="13.5" customHeight="1">
      <c r="A5" s="35"/>
      <c r="B5" s="33"/>
      <c r="C5" s="76" t="s">
        <v>331</v>
      </c>
      <c r="D5" s="36"/>
    </row>
    <row r="6" spans="1:4" ht="63" customHeight="1">
      <c r="A6" s="37"/>
      <c r="B6" s="34"/>
      <c r="C6" s="107" t="s">
        <v>332</v>
      </c>
      <c r="D6" s="107"/>
    </row>
    <row r="7" spans="1:4" ht="28.5" customHeight="1">
      <c r="A7" s="95" t="s">
        <v>188</v>
      </c>
      <c r="B7" s="96"/>
      <c r="C7" s="96"/>
      <c r="D7" s="96"/>
    </row>
    <row r="8" spans="1:4" ht="46.5" customHeight="1">
      <c r="A8" s="96" t="s">
        <v>190</v>
      </c>
      <c r="B8" s="96"/>
      <c r="C8" s="96"/>
      <c r="D8" s="96"/>
    </row>
    <row r="9" spans="1:4" ht="12.75">
      <c r="A9" s="97" t="s">
        <v>0</v>
      </c>
      <c r="B9" s="97" t="s">
        <v>115</v>
      </c>
      <c r="C9" s="97" t="s">
        <v>1</v>
      </c>
      <c r="D9" s="97" t="s">
        <v>106</v>
      </c>
    </row>
    <row r="10" spans="1:4" ht="19.5" customHeight="1">
      <c r="A10" s="97"/>
      <c r="B10" s="97"/>
      <c r="C10" s="97"/>
      <c r="D10" s="97"/>
    </row>
    <row r="11" spans="1:4" ht="31.5" customHeight="1">
      <c r="A11" s="91" t="s">
        <v>166</v>
      </c>
      <c r="B11" s="91"/>
      <c r="C11" s="91"/>
      <c r="D11" s="91"/>
    </row>
    <row r="12" spans="1:4" ht="15">
      <c r="A12" s="54">
        <v>1</v>
      </c>
      <c r="B12" s="55" t="s">
        <v>191</v>
      </c>
      <c r="C12" s="55" t="s">
        <v>23</v>
      </c>
      <c r="D12" s="41">
        <v>3079</v>
      </c>
    </row>
    <row r="13" spans="1:4" ht="15">
      <c r="A13" s="54">
        <v>2</v>
      </c>
      <c r="B13" s="55" t="s">
        <v>192</v>
      </c>
      <c r="C13" s="87" t="s">
        <v>163</v>
      </c>
      <c r="D13" s="41">
        <f>D14+D15</f>
        <v>4276</v>
      </c>
    </row>
    <row r="14" spans="1:4" ht="15">
      <c r="A14" s="68" t="s">
        <v>109</v>
      </c>
      <c r="B14" s="57" t="s">
        <v>100</v>
      </c>
      <c r="C14" s="87"/>
      <c r="D14" s="16">
        <v>2160</v>
      </c>
    </row>
    <row r="15" spans="1:4" ht="15">
      <c r="A15" s="69" t="s">
        <v>110</v>
      </c>
      <c r="B15" s="57" t="s">
        <v>101</v>
      </c>
      <c r="C15" s="87"/>
      <c r="D15" s="16">
        <v>2116</v>
      </c>
    </row>
    <row r="16" spans="1:4" ht="15">
      <c r="A16" s="54">
        <v>3</v>
      </c>
      <c r="B16" s="55" t="s">
        <v>193</v>
      </c>
      <c r="C16" s="55" t="s">
        <v>24</v>
      </c>
      <c r="D16" s="104">
        <f>D18+D19</f>
        <v>5040</v>
      </c>
    </row>
    <row r="17" spans="1:4" ht="15">
      <c r="A17" s="54">
        <v>4</v>
      </c>
      <c r="B17" s="55" t="s">
        <v>194</v>
      </c>
      <c r="C17" s="55" t="s">
        <v>25</v>
      </c>
      <c r="D17" s="104"/>
    </row>
    <row r="18" spans="1:4" ht="15">
      <c r="A18" s="69" t="s">
        <v>111</v>
      </c>
      <c r="B18" s="57" t="s">
        <v>100</v>
      </c>
      <c r="C18" s="55"/>
      <c r="D18" s="16">
        <v>4500</v>
      </c>
    </row>
    <row r="19" spans="1:4" ht="15">
      <c r="A19" s="69" t="s">
        <v>112</v>
      </c>
      <c r="B19" s="57" t="s">
        <v>101</v>
      </c>
      <c r="C19" s="55"/>
      <c r="D19" s="16">
        <v>540</v>
      </c>
    </row>
    <row r="20" spans="1:4" ht="15">
      <c r="A20" s="54">
        <v>5</v>
      </c>
      <c r="B20" s="55" t="s">
        <v>195</v>
      </c>
      <c r="C20" s="83" t="s">
        <v>26</v>
      </c>
      <c r="D20" s="41">
        <f>D21+D22</f>
        <v>2210</v>
      </c>
    </row>
    <row r="21" spans="1:4" ht="15">
      <c r="A21" s="69" t="s">
        <v>293</v>
      </c>
      <c r="B21" s="57" t="s">
        <v>100</v>
      </c>
      <c r="C21" s="84"/>
      <c r="D21" s="16">
        <v>1662</v>
      </c>
    </row>
    <row r="22" spans="1:4" ht="15">
      <c r="A22" s="69" t="s">
        <v>294</v>
      </c>
      <c r="B22" s="57" t="s">
        <v>101</v>
      </c>
      <c r="C22" s="85"/>
      <c r="D22" s="16">
        <v>548</v>
      </c>
    </row>
    <row r="23" spans="1:4" ht="15">
      <c r="A23" s="54">
        <v>6</v>
      </c>
      <c r="B23" s="55" t="s">
        <v>196</v>
      </c>
      <c r="C23" s="87" t="s">
        <v>41</v>
      </c>
      <c r="D23" s="41">
        <f>D24+D25</f>
        <v>3621</v>
      </c>
    </row>
    <row r="24" spans="1:4" ht="15">
      <c r="A24" s="69" t="s">
        <v>113</v>
      </c>
      <c r="B24" s="57" t="s">
        <v>100</v>
      </c>
      <c r="C24" s="87"/>
      <c r="D24" s="16">
        <v>3101</v>
      </c>
    </row>
    <row r="25" spans="1:4" ht="15">
      <c r="A25" s="69" t="s">
        <v>114</v>
      </c>
      <c r="B25" s="57" t="s">
        <v>101</v>
      </c>
      <c r="C25" s="87"/>
      <c r="D25" s="16">
        <v>520</v>
      </c>
    </row>
    <row r="26" spans="1:4" ht="15">
      <c r="A26" s="54">
        <v>7</v>
      </c>
      <c r="B26" s="55" t="s">
        <v>197</v>
      </c>
      <c r="C26" s="55" t="s">
        <v>27</v>
      </c>
      <c r="D26" s="41">
        <v>1502</v>
      </c>
    </row>
    <row r="27" spans="1:4" ht="15">
      <c r="A27" s="54">
        <v>8</v>
      </c>
      <c r="B27" s="55" t="s">
        <v>198</v>
      </c>
      <c r="C27" s="87" t="s">
        <v>53</v>
      </c>
      <c r="D27" s="41">
        <f>D28+D29</f>
        <v>2626</v>
      </c>
    </row>
    <row r="28" spans="1:4" ht="15">
      <c r="A28" s="69" t="s">
        <v>174</v>
      </c>
      <c r="B28" s="57" t="s">
        <v>100</v>
      </c>
      <c r="C28" s="87"/>
      <c r="D28" s="16">
        <v>2026</v>
      </c>
    </row>
    <row r="29" spans="1:4" ht="15">
      <c r="A29" s="69" t="s">
        <v>175</v>
      </c>
      <c r="B29" s="57" t="s">
        <v>101</v>
      </c>
      <c r="C29" s="87"/>
      <c r="D29" s="16">
        <v>600</v>
      </c>
    </row>
    <row r="30" spans="1:4" ht="15">
      <c r="A30" s="54">
        <v>9</v>
      </c>
      <c r="B30" s="55" t="s">
        <v>199</v>
      </c>
      <c r="C30" s="87" t="s">
        <v>54</v>
      </c>
      <c r="D30" s="41">
        <f>D31+D32</f>
        <v>2583</v>
      </c>
    </row>
    <row r="31" spans="1:4" ht="15">
      <c r="A31" s="69" t="s">
        <v>184</v>
      </c>
      <c r="B31" s="57" t="s">
        <v>100</v>
      </c>
      <c r="C31" s="87"/>
      <c r="D31" s="16">
        <v>1983</v>
      </c>
    </row>
    <row r="32" spans="1:4" ht="15">
      <c r="A32" s="69" t="s">
        <v>185</v>
      </c>
      <c r="B32" s="57" t="s">
        <v>101</v>
      </c>
      <c r="C32" s="87"/>
      <c r="D32" s="16">
        <v>600</v>
      </c>
    </row>
    <row r="33" spans="1:6" ht="15">
      <c r="A33" s="54">
        <v>10</v>
      </c>
      <c r="B33" s="55" t="s">
        <v>200</v>
      </c>
      <c r="C33" s="83" t="s">
        <v>28</v>
      </c>
      <c r="D33" s="41">
        <f>D34+D35</f>
        <v>3205</v>
      </c>
    </row>
    <row r="34" spans="1:6" ht="15">
      <c r="A34" s="69" t="s">
        <v>176</v>
      </c>
      <c r="B34" s="57" t="s">
        <v>100</v>
      </c>
      <c r="C34" s="84"/>
      <c r="D34" s="16">
        <v>1725</v>
      </c>
    </row>
    <row r="35" spans="1:6" ht="15">
      <c r="A35" s="69" t="s">
        <v>177</v>
      </c>
      <c r="B35" s="57" t="s">
        <v>101</v>
      </c>
      <c r="C35" s="85"/>
      <c r="D35" s="16">
        <v>1480</v>
      </c>
    </row>
    <row r="36" spans="1:6" ht="15">
      <c r="A36" s="54">
        <v>11</v>
      </c>
      <c r="B36" s="55" t="s">
        <v>201</v>
      </c>
      <c r="C36" s="87" t="s">
        <v>96</v>
      </c>
      <c r="D36" s="42">
        <f>D37+D38</f>
        <v>2922</v>
      </c>
    </row>
    <row r="37" spans="1:6" ht="15">
      <c r="A37" s="69" t="s">
        <v>129</v>
      </c>
      <c r="B37" s="57" t="s">
        <v>100</v>
      </c>
      <c r="C37" s="87"/>
      <c r="D37" s="16">
        <v>1770</v>
      </c>
    </row>
    <row r="38" spans="1:6" ht="15">
      <c r="A38" s="69" t="s">
        <v>130</v>
      </c>
      <c r="B38" s="57" t="s">
        <v>101</v>
      </c>
      <c r="C38" s="87"/>
      <c r="D38" s="16">
        <v>1152</v>
      </c>
    </row>
    <row r="39" spans="1:6" ht="15">
      <c r="A39" s="54">
        <v>12</v>
      </c>
      <c r="B39" s="59" t="s">
        <v>202</v>
      </c>
      <c r="C39" s="87" t="s">
        <v>116</v>
      </c>
      <c r="D39" s="41">
        <f>SUM(D40:D41)</f>
        <v>3140</v>
      </c>
    </row>
    <row r="40" spans="1:6" ht="15">
      <c r="A40" s="69" t="s">
        <v>98</v>
      </c>
      <c r="B40" s="57" t="s">
        <v>100</v>
      </c>
      <c r="C40" s="87"/>
      <c r="D40" s="16">
        <v>2100</v>
      </c>
    </row>
    <row r="41" spans="1:6" ht="15">
      <c r="A41" s="69" t="s">
        <v>99</v>
      </c>
      <c r="B41" s="57" t="s">
        <v>101</v>
      </c>
      <c r="C41" s="87"/>
      <c r="D41" s="16">
        <v>1040</v>
      </c>
    </row>
    <row r="42" spans="1:6" ht="15">
      <c r="A42" s="54">
        <v>13</v>
      </c>
      <c r="B42" s="59" t="s">
        <v>203</v>
      </c>
      <c r="C42" s="106" t="s">
        <v>29</v>
      </c>
      <c r="D42" s="41">
        <f>D43+D44</f>
        <v>4184</v>
      </c>
    </row>
    <row r="43" spans="1:6" ht="15">
      <c r="A43" s="69" t="s">
        <v>131</v>
      </c>
      <c r="B43" s="57" t="s">
        <v>100</v>
      </c>
      <c r="C43" s="106"/>
      <c r="D43" s="16">
        <v>2384</v>
      </c>
    </row>
    <row r="44" spans="1:6" ht="15">
      <c r="A44" s="69" t="s">
        <v>132</v>
      </c>
      <c r="B44" s="57" t="s">
        <v>101</v>
      </c>
      <c r="C44" s="106"/>
      <c r="D44" s="16">
        <v>1800</v>
      </c>
    </row>
    <row r="45" spans="1:6" ht="15">
      <c r="A45" s="54">
        <v>14</v>
      </c>
      <c r="B45" s="59" t="s">
        <v>204</v>
      </c>
      <c r="C45" s="87" t="s">
        <v>137</v>
      </c>
      <c r="D45" s="41">
        <f>D46+D47</f>
        <v>2217</v>
      </c>
      <c r="F45" s="7"/>
    </row>
    <row r="46" spans="1:6" ht="15">
      <c r="A46" s="69" t="s">
        <v>107</v>
      </c>
      <c r="B46" s="57" t="s">
        <v>100</v>
      </c>
      <c r="C46" s="87"/>
      <c r="D46" s="16">
        <v>1577</v>
      </c>
      <c r="F46" s="7"/>
    </row>
    <row r="47" spans="1:6" ht="15">
      <c r="A47" s="69" t="s">
        <v>108</v>
      </c>
      <c r="B47" s="57" t="s">
        <v>101</v>
      </c>
      <c r="C47" s="87"/>
      <c r="D47" s="16">
        <v>640</v>
      </c>
      <c r="F47" s="7"/>
    </row>
    <row r="48" spans="1:6" ht="17.25" customHeight="1">
      <c r="A48" s="54">
        <v>15</v>
      </c>
      <c r="B48" s="59" t="s">
        <v>205</v>
      </c>
      <c r="C48" s="83" t="s">
        <v>30</v>
      </c>
      <c r="D48" s="41">
        <f>D49+D50</f>
        <v>2004</v>
      </c>
    </row>
    <row r="49" spans="1:6" ht="17.25" customHeight="1">
      <c r="A49" s="70" t="s">
        <v>313</v>
      </c>
      <c r="B49" s="57" t="s">
        <v>100</v>
      </c>
      <c r="C49" s="84"/>
      <c r="D49" s="16">
        <v>1444</v>
      </c>
    </row>
    <row r="50" spans="1:6" ht="17.25" customHeight="1">
      <c r="A50" s="54" t="s">
        <v>312</v>
      </c>
      <c r="B50" s="57" t="s">
        <v>101</v>
      </c>
      <c r="C50" s="85"/>
      <c r="D50" s="16">
        <v>560</v>
      </c>
    </row>
    <row r="51" spans="1:6" ht="18.75" customHeight="1">
      <c r="A51" s="54">
        <v>16</v>
      </c>
      <c r="B51" s="55" t="s">
        <v>206</v>
      </c>
      <c r="C51" s="87" t="s">
        <v>117</v>
      </c>
      <c r="D51" s="42">
        <f>D52+D53</f>
        <v>2220</v>
      </c>
    </row>
    <row r="52" spans="1:6" ht="15" customHeight="1">
      <c r="A52" s="69" t="s">
        <v>133</v>
      </c>
      <c r="B52" s="57" t="s">
        <v>100</v>
      </c>
      <c r="C52" s="87"/>
      <c r="D52" s="73">
        <v>1740</v>
      </c>
    </row>
    <row r="53" spans="1:6" ht="15" customHeight="1">
      <c r="A53" s="69" t="s">
        <v>134</v>
      </c>
      <c r="B53" s="57" t="s">
        <v>101</v>
      </c>
      <c r="C53" s="87"/>
      <c r="D53" s="73">
        <v>480</v>
      </c>
    </row>
    <row r="54" spans="1:6" ht="15">
      <c r="A54" s="54">
        <v>17</v>
      </c>
      <c r="B54" s="55" t="s">
        <v>207</v>
      </c>
      <c r="C54" s="87" t="s">
        <v>32</v>
      </c>
      <c r="D54" s="41">
        <f>D55+D56</f>
        <v>2220</v>
      </c>
    </row>
    <row r="55" spans="1:6" ht="15">
      <c r="A55" s="69" t="s">
        <v>102</v>
      </c>
      <c r="B55" s="57" t="s">
        <v>100</v>
      </c>
      <c r="C55" s="87"/>
      <c r="D55" s="16">
        <v>1308</v>
      </c>
    </row>
    <row r="56" spans="1:6" ht="15">
      <c r="A56" s="69" t="s">
        <v>103</v>
      </c>
      <c r="B56" s="57" t="s">
        <v>101</v>
      </c>
      <c r="C56" s="87"/>
      <c r="D56" s="16">
        <v>912</v>
      </c>
    </row>
    <row r="57" spans="1:6" ht="15">
      <c r="A57" s="54">
        <v>18</v>
      </c>
      <c r="B57" s="55" t="s">
        <v>208</v>
      </c>
      <c r="C57" s="55" t="s">
        <v>33</v>
      </c>
      <c r="D57" s="41">
        <v>2500</v>
      </c>
    </row>
    <row r="58" spans="1:6" ht="17.25" customHeight="1">
      <c r="A58" s="54">
        <v>19</v>
      </c>
      <c r="B58" s="55" t="s">
        <v>209</v>
      </c>
      <c r="C58" s="87" t="s">
        <v>97</v>
      </c>
      <c r="D58" s="42">
        <f>D59+D60</f>
        <v>3732</v>
      </c>
      <c r="F58" s="6"/>
    </row>
    <row r="59" spans="1:6" ht="15">
      <c r="A59" s="69" t="s">
        <v>155</v>
      </c>
      <c r="B59" s="57" t="s">
        <v>100</v>
      </c>
      <c r="C59" s="87"/>
      <c r="D59" s="16">
        <v>1716</v>
      </c>
    </row>
    <row r="60" spans="1:6" ht="15">
      <c r="A60" s="69" t="s">
        <v>156</v>
      </c>
      <c r="B60" s="57" t="s">
        <v>101</v>
      </c>
      <c r="C60" s="87"/>
      <c r="D60" s="16">
        <v>2016</v>
      </c>
      <c r="E60" s="26"/>
    </row>
    <row r="61" spans="1:6" ht="18.75" customHeight="1">
      <c r="A61" s="54">
        <v>20</v>
      </c>
      <c r="B61" s="55" t="s">
        <v>210</v>
      </c>
      <c r="C61" s="87" t="s">
        <v>128</v>
      </c>
      <c r="D61" s="42">
        <f>D62+D63</f>
        <v>5703</v>
      </c>
    </row>
    <row r="62" spans="1:6" ht="19.5" customHeight="1">
      <c r="A62" s="69" t="s">
        <v>135</v>
      </c>
      <c r="B62" s="57" t="s">
        <v>100</v>
      </c>
      <c r="C62" s="87"/>
      <c r="D62" s="16">
        <v>1959</v>
      </c>
    </row>
    <row r="63" spans="1:6" ht="15">
      <c r="A63" s="69" t="s">
        <v>136</v>
      </c>
      <c r="B63" s="57" t="s">
        <v>101</v>
      </c>
      <c r="C63" s="87"/>
      <c r="D63" s="16">
        <v>3744</v>
      </c>
    </row>
    <row r="64" spans="1:6" ht="18.75" customHeight="1">
      <c r="A64" s="54">
        <v>21</v>
      </c>
      <c r="B64" s="55" t="s">
        <v>211</v>
      </c>
      <c r="C64" s="87" t="s">
        <v>35</v>
      </c>
      <c r="D64" s="41">
        <f>D65+D66</f>
        <v>5963</v>
      </c>
    </row>
    <row r="65" spans="1:5" ht="15">
      <c r="A65" s="69" t="s">
        <v>104</v>
      </c>
      <c r="B65" s="57" t="s">
        <v>100</v>
      </c>
      <c r="C65" s="87"/>
      <c r="D65" s="16">
        <v>1287</v>
      </c>
    </row>
    <row r="66" spans="1:5" ht="19.5" customHeight="1">
      <c r="A66" s="69" t="s">
        <v>105</v>
      </c>
      <c r="B66" s="57" t="s">
        <v>101</v>
      </c>
      <c r="C66" s="87"/>
      <c r="D66" s="16">
        <v>4676</v>
      </c>
    </row>
    <row r="67" spans="1:5" ht="18" customHeight="1">
      <c r="A67" s="54">
        <v>22</v>
      </c>
      <c r="B67" s="55" t="s">
        <v>212</v>
      </c>
      <c r="C67" s="87" t="s">
        <v>36</v>
      </c>
      <c r="D67" s="41">
        <f>D68+D69</f>
        <v>2296</v>
      </c>
    </row>
    <row r="68" spans="1:5" ht="17.25" customHeight="1">
      <c r="A68" s="69" t="s">
        <v>180</v>
      </c>
      <c r="B68" s="57" t="s">
        <v>100</v>
      </c>
      <c r="C68" s="87"/>
      <c r="D68" s="16">
        <v>1832</v>
      </c>
    </row>
    <row r="69" spans="1:5" ht="15" customHeight="1">
      <c r="A69" s="69" t="s">
        <v>181</v>
      </c>
      <c r="B69" s="57" t="s">
        <v>101</v>
      </c>
      <c r="C69" s="87"/>
      <c r="D69" s="16">
        <v>464</v>
      </c>
    </row>
    <row r="70" spans="1:5" ht="15.75" customHeight="1">
      <c r="A70" s="54">
        <v>23</v>
      </c>
      <c r="B70" s="55" t="s">
        <v>213</v>
      </c>
      <c r="C70" s="55" t="s">
        <v>37</v>
      </c>
      <c r="D70" s="105">
        <v>2880</v>
      </c>
      <c r="E70" s="93"/>
    </row>
    <row r="71" spans="1:5" ht="15">
      <c r="A71" s="54">
        <v>24</v>
      </c>
      <c r="B71" s="55" t="s">
        <v>214</v>
      </c>
      <c r="C71" s="59" t="s">
        <v>38</v>
      </c>
      <c r="D71" s="105"/>
      <c r="E71" s="93"/>
    </row>
    <row r="72" spans="1:5" ht="15">
      <c r="A72" s="54">
        <v>25</v>
      </c>
      <c r="B72" s="55" t="s">
        <v>215</v>
      </c>
      <c r="C72" s="55" t="s">
        <v>39</v>
      </c>
      <c r="D72" s="41">
        <v>3390</v>
      </c>
    </row>
    <row r="73" spans="1:5" ht="15" customHeight="1">
      <c r="A73" s="54">
        <v>26</v>
      </c>
      <c r="B73" s="55" t="s">
        <v>216</v>
      </c>
      <c r="C73" s="94" t="s">
        <v>91</v>
      </c>
      <c r="D73" s="42">
        <f>D74+D75</f>
        <v>2459</v>
      </c>
    </row>
    <row r="74" spans="1:5" ht="15">
      <c r="A74" s="69" t="s">
        <v>157</v>
      </c>
      <c r="B74" s="57" t="s">
        <v>100</v>
      </c>
      <c r="C74" s="94"/>
      <c r="D74" s="16">
        <v>1659</v>
      </c>
    </row>
    <row r="75" spans="1:5" ht="15">
      <c r="A75" s="69" t="s">
        <v>158</v>
      </c>
      <c r="B75" s="57" t="s">
        <v>101</v>
      </c>
      <c r="C75" s="94"/>
      <c r="D75" s="16">
        <v>800</v>
      </c>
    </row>
    <row r="76" spans="1:5" ht="15">
      <c r="A76" s="54">
        <v>27</v>
      </c>
      <c r="B76" s="55" t="s">
        <v>217</v>
      </c>
      <c r="C76" s="55" t="s">
        <v>40</v>
      </c>
      <c r="D76" s="41">
        <v>2345</v>
      </c>
    </row>
    <row r="77" spans="1:5" ht="30">
      <c r="A77" s="54">
        <v>28</v>
      </c>
      <c r="B77" s="55" t="s">
        <v>218</v>
      </c>
      <c r="C77" s="55" t="s">
        <v>40</v>
      </c>
      <c r="D77" s="41">
        <v>3575</v>
      </c>
    </row>
    <row r="78" spans="1:5" ht="15">
      <c r="A78" s="54">
        <v>29</v>
      </c>
      <c r="B78" s="55" t="s">
        <v>219</v>
      </c>
      <c r="C78" s="55" t="s">
        <v>138</v>
      </c>
      <c r="D78" s="41">
        <v>2345</v>
      </c>
    </row>
    <row r="79" spans="1:5" ht="30">
      <c r="A79" s="54">
        <v>30</v>
      </c>
      <c r="B79" s="55" t="s">
        <v>220</v>
      </c>
      <c r="C79" s="55" t="s">
        <v>138</v>
      </c>
      <c r="D79" s="41">
        <v>3380</v>
      </c>
    </row>
    <row r="80" spans="1:5" ht="15">
      <c r="A80" s="54">
        <v>31</v>
      </c>
      <c r="B80" s="55" t="s">
        <v>221</v>
      </c>
      <c r="C80" s="87" t="s">
        <v>42</v>
      </c>
      <c r="D80" s="41">
        <f>D81+D82</f>
        <v>3857</v>
      </c>
    </row>
    <row r="81" spans="1:6" ht="14.25" customHeight="1">
      <c r="A81" s="69" t="s">
        <v>159</v>
      </c>
      <c r="B81" s="57" t="s">
        <v>100</v>
      </c>
      <c r="C81" s="87"/>
      <c r="D81" s="16">
        <v>2557</v>
      </c>
    </row>
    <row r="82" spans="1:6" ht="15">
      <c r="A82" s="69" t="s">
        <v>160</v>
      </c>
      <c r="B82" s="57" t="s">
        <v>127</v>
      </c>
      <c r="C82" s="87"/>
      <c r="D82" s="16">
        <v>1300</v>
      </c>
    </row>
    <row r="83" spans="1:6" ht="15">
      <c r="A83" s="54">
        <v>32</v>
      </c>
      <c r="B83" s="55" t="s">
        <v>222</v>
      </c>
      <c r="C83" s="59" t="s">
        <v>43</v>
      </c>
      <c r="D83" s="41">
        <v>2085</v>
      </c>
    </row>
    <row r="84" spans="1:6" ht="15">
      <c r="A84" s="69" t="s">
        <v>290</v>
      </c>
      <c r="B84" s="57" t="s">
        <v>100</v>
      </c>
      <c r="C84" s="59"/>
      <c r="D84" s="16">
        <v>2085</v>
      </c>
    </row>
    <row r="85" spans="1:6" ht="15">
      <c r="A85" s="54">
        <v>33</v>
      </c>
      <c r="B85" s="55" t="s">
        <v>223</v>
      </c>
      <c r="C85" s="87" t="s">
        <v>44</v>
      </c>
      <c r="D85" s="41">
        <f>D86+D87</f>
        <v>4178</v>
      </c>
    </row>
    <row r="86" spans="1:6" ht="15">
      <c r="A86" s="69" t="s">
        <v>291</v>
      </c>
      <c r="B86" s="57" t="s">
        <v>100</v>
      </c>
      <c r="C86" s="87"/>
      <c r="D86" s="16">
        <v>3526</v>
      </c>
    </row>
    <row r="87" spans="1:6" ht="15">
      <c r="A87" s="69" t="s">
        <v>292</v>
      </c>
      <c r="B87" s="57" t="s">
        <v>101</v>
      </c>
      <c r="C87" s="87"/>
      <c r="D87" s="16">
        <v>652</v>
      </c>
    </row>
    <row r="88" spans="1:6" ht="15">
      <c r="A88" s="54">
        <v>34</v>
      </c>
      <c r="B88" s="55" t="s">
        <v>224</v>
      </c>
      <c r="C88" s="55" t="s">
        <v>45</v>
      </c>
      <c r="D88" s="41">
        <v>872</v>
      </c>
    </row>
    <row r="89" spans="1:6" ht="15">
      <c r="A89" s="54">
        <v>35</v>
      </c>
      <c r="B89" s="55" t="s">
        <v>225</v>
      </c>
      <c r="C89" s="55" t="s">
        <v>46</v>
      </c>
      <c r="D89" s="41">
        <v>2726</v>
      </c>
    </row>
    <row r="90" spans="1:6" ht="30">
      <c r="A90" s="54">
        <v>36</v>
      </c>
      <c r="B90" s="55" t="s">
        <v>226</v>
      </c>
      <c r="C90" s="55" t="s">
        <v>227</v>
      </c>
      <c r="D90" s="41">
        <v>2600</v>
      </c>
      <c r="F90" s="8"/>
    </row>
    <row r="91" spans="1:6" ht="14.25">
      <c r="A91" s="79" t="s">
        <v>164</v>
      </c>
      <c r="B91" s="79"/>
      <c r="C91" s="79"/>
      <c r="D91" s="63">
        <f>D12+D13+D16+D20+D23+D26+D27+D30+D33+D36+D39+D42+D45+D48+D51+D54+D57+D58+D61+D64+D67+D70+D72+D73+D76+D77+D78+D79+D80+D83+D85+D88+D89+D90</f>
        <v>103935</v>
      </c>
      <c r="E91" s="7"/>
      <c r="F91" s="7"/>
    </row>
    <row r="92" spans="1:6" ht="37.5" customHeight="1">
      <c r="A92" s="91" t="s">
        <v>167</v>
      </c>
      <c r="B92" s="91"/>
      <c r="C92" s="91"/>
      <c r="D92" s="91"/>
      <c r="E92" s="7"/>
      <c r="F92" s="7"/>
    </row>
    <row r="93" spans="1:6" ht="15" customHeight="1">
      <c r="A93" s="45">
        <v>1</v>
      </c>
      <c r="B93" s="43" t="s">
        <v>228</v>
      </c>
      <c r="C93" s="77" t="s">
        <v>171</v>
      </c>
      <c r="D93" s="49">
        <v>6002</v>
      </c>
      <c r="E93" s="31"/>
      <c r="F93" s="7"/>
    </row>
    <row r="94" spans="1:6" ht="15" customHeight="1">
      <c r="A94" s="50" t="s">
        <v>172</v>
      </c>
      <c r="B94" s="13" t="s">
        <v>100</v>
      </c>
      <c r="C94" s="77"/>
      <c r="D94" s="51">
        <v>1110</v>
      </c>
      <c r="E94" s="31"/>
      <c r="F94" s="7"/>
    </row>
    <row r="95" spans="1:6" ht="15" customHeight="1">
      <c r="A95" s="50" t="s">
        <v>173</v>
      </c>
      <c r="B95" s="13" t="s">
        <v>101</v>
      </c>
      <c r="C95" s="77"/>
      <c r="D95" s="51">
        <v>4892</v>
      </c>
      <c r="E95" s="31"/>
      <c r="F95" s="7"/>
    </row>
    <row r="96" spans="1:6" ht="15" customHeight="1">
      <c r="A96" s="45">
        <v>2</v>
      </c>
      <c r="B96" s="44" t="s">
        <v>229</v>
      </c>
      <c r="C96" s="77" t="s">
        <v>183</v>
      </c>
      <c r="D96" s="52">
        <f>D97+D98</f>
        <v>3728</v>
      </c>
      <c r="E96" s="31"/>
      <c r="F96" s="7"/>
    </row>
    <row r="97" spans="1:7" ht="15" customHeight="1">
      <c r="A97" s="50" t="s">
        <v>109</v>
      </c>
      <c r="B97" s="13" t="s">
        <v>100</v>
      </c>
      <c r="C97" s="77"/>
      <c r="D97" s="51">
        <v>1128</v>
      </c>
      <c r="E97" s="31"/>
      <c r="F97" s="7"/>
    </row>
    <row r="98" spans="1:7" ht="15" customHeight="1">
      <c r="A98" s="53" t="s">
        <v>110</v>
      </c>
      <c r="B98" s="13" t="s">
        <v>101</v>
      </c>
      <c r="C98" s="77"/>
      <c r="D98" s="51">
        <v>2600</v>
      </c>
      <c r="E98" s="31"/>
      <c r="F98" s="7"/>
    </row>
    <row r="99" spans="1:7" ht="15">
      <c r="A99" s="46">
        <v>3</v>
      </c>
      <c r="B99" s="44" t="s">
        <v>230</v>
      </c>
      <c r="C99" s="44" t="s">
        <v>2</v>
      </c>
      <c r="D99" s="41">
        <v>3500</v>
      </c>
    </row>
    <row r="100" spans="1:7" ht="15">
      <c r="A100" s="46">
        <v>4</v>
      </c>
      <c r="B100" s="44" t="s">
        <v>231</v>
      </c>
      <c r="C100" s="77" t="s">
        <v>306</v>
      </c>
      <c r="D100" s="41">
        <f>D101+D102</f>
        <v>2295</v>
      </c>
      <c r="E100" s="32"/>
    </row>
    <row r="101" spans="1:7" ht="15">
      <c r="A101" s="14" t="s">
        <v>111</v>
      </c>
      <c r="B101" s="13" t="s">
        <v>100</v>
      </c>
      <c r="C101" s="77"/>
      <c r="D101" s="16">
        <v>1110</v>
      </c>
    </row>
    <row r="102" spans="1:7" ht="15">
      <c r="A102" s="14" t="s">
        <v>112</v>
      </c>
      <c r="B102" s="13" t="s">
        <v>101</v>
      </c>
      <c r="C102" s="77"/>
      <c r="D102" s="16">
        <v>1185</v>
      </c>
    </row>
    <row r="103" spans="1:7" ht="15.75" customHeight="1">
      <c r="A103" s="46">
        <v>5</v>
      </c>
      <c r="B103" s="44" t="s">
        <v>232</v>
      </c>
      <c r="C103" s="77" t="s">
        <v>3</v>
      </c>
      <c r="D103" s="41">
        <f>D104+D105</f>
        <v>1976</v>
      </c>
    </row>
    <row r="104" spans="1:7" ht="15.75" customHeight="1">
      <c r="A104" s="14" t="s">
        <v>293</v>
      </c>
      <c r="B104" s="13" t="s">
        <v>100</v>
      </c>
      <c r="C104" s="77"/>
      <c r="D104" s="16">
        <v>1600</v>
      </c>
    </row>
    <row r="105" spans="1:7" ht="15.75" customHeight="1">
      <c r="A105" s="14" t="s">
        <v>294</v>
      </c>
      <c r="B105" s="13" t="s">
        <v>101</v>
      </c>
      <c r="C105" s="77"/>
      <c r="D105" s="16">
        <v>376</v>
      </c>
    </row>
    <row r="106" spans="1:7" ht="15">
      <c r="A106" s="46">
        <v>6</v>
      </c>
      <c r="B106" s="44" t="s">
        <v>233</v>
      </c>
      <c r="C106" s="77" t="s">
        <v>4</v>
      </c>
      <c r="D106" s="41">
        <f>D107+D108</f>
        <v>3788</v>
      </c>
    </row>
    <row r="107" spans="1:7" ht="15">
      <c r="A107" s="14" t="s">
        <v>113</v>
      </c>
      <c r="B107" s="13" t="s">
        <v>100</v>
      </c>
      <c r="C107" s="77"/>
      <c r="D107" s="16">
        <v>3340</v>
      </c>
    </row>
    <row r="108" spans="1:7" ht="24" customHeight="1">
      <c r="A108" s="14" t="s">
        <v>114</v>
      </c>
      <c r="B108" s="13" t="s">
        <v>101</v>
      </c>
      <c r="C108" s="77"/>
      <c r="D108" s="16">
        <v>448</v>
      </c>
    </row>
    <row r="109" spans="1:7" ht="30">
      <c r="A109" s="46">
        <v>7</v>
      </c>
      <c r="B109" s="44" t="s">
        <v>234</v>
      </c>
      <c r="C109" s="86" t="s">
        <v>31</v>
      </c>
      <c r="D109" s="41">
        <f>D110+D111</f>
        <v>2896</v>
      </c>
      <c r="E109" s="26"/>
      <c r="F109" s="26"/>
      <c r="G109" s="26"/>
    </row>
    <row r="110" spans="1:7" ht="15">
      <c r="A110" s="14" t="s">
        <v>295</v>
      </c>
      <c r="B110" s="13" t="s">
        <v>100</v>
      </c>
      <c r="C110" s="86"/>
      <c r="D110" s="16">
        <v>1600</v>
      </c>
      <c r="E110" s="26"/>
      <c r="F110" s="26"/>
      <c r="G110" s="26"/>
    </row>
    <row r="111" spans="1:7" ht="15">
      <c r="A111" s="14" t="s">
        <v>296</v>
      </c>
      <c r="B111" s="13" t="s">
        <v>101</v>
      </c>
      <c r="C111" s="86"/>
      <c r="D111" s="16">
        <v>1296</v>
      </c>
      <c r="E111" s="26"/>
      <c r="F111" s="26"/>
      <c r="G111" s="26"/>
    </row>
    <row r="112" spans="1:7" ht="15">
      <c r="A112" s="46">
        <v>8</v>
      </c>
      <c r="B112" s="44" t="s">
        <v>235</v>
      </c>
      <c r="C112" s="43" t="s">
        <v>5</v>
      </c>
      <c r="D112" s="41">
        <v>2000</v>
      </c>
      <c r="E112" s="26"/>
      <c r="F112" s="26"/>
      <c r="G112" s="26"/>
    </row>
    <row r="113" spans="1:7" ht="15">
      <c r="A113" s="14" t="s">
        <v>174</v>
      </c>
      <c r="B113" s="13" t="s">
        <v>100</v>
      </c>
      <c r="C113" s="43"/>
      <c r="D113" s="16">
        <v>2000</v>
      </c>
      <c r="E113" s="26"/>
      <c r="F113" s="26"/>
      <c r="G113" s="26"/>
    </row>
    <row r="114" spans="1:7" ht="15.75" customHeight="1">
      <c r="A114" s="46">
        <v>9</v>
      </c>
      <c r="B114" s="44" t="s">
        <v>236</v>
      </c>
      <c r="C114" s="77" t="s">
        <v>6</v>
      </c>
      <c r="D114" s="41">
        <f>D115+D116</f>
        <v>1638</v>
      </c>
      <c r="E114" s="26"/>
      <c r="F114" s="28"/>
      <c r="G114" s="26"/>
    </row>
    <row r="115" spans="1:7" ht="15.75" customHeight="1">
      <c r="A115" s="14" t="s">
        <v>184</v>
      </c>
      <c r="B115" s="13" t="s">
        <v>100</v>
      </c>
      <c r="C115" s="77"/>
      <c r="D115" s="16">
        <v>1350</v>
      </c>
      <c r="E115" s="26"/>
      <c r="F115" s="26"/>
      <c r="G115" s="26"/>
    </row>
    <row r="116" spans="1:7" ht="15.75" customHeight="1">
      <c r="A116" s="14" t="s">
        <v>185</v>
      </c>
      <c r="B116" s="13" t="s">
        <v>101</v>
      </c>
      <c r="C116" s="77"/>
      <c r="D116" s="16">
        <v>288</v>
      </c>
      <c r="E116" s="26"/>
      <c r="F116" s="26"/>
      <c r="G116" s="26"/>
    </row>
    <row r="117" spans="1:7" ht="15">
      <c r="A117" s="46">
        <v>10</v>
      </c>
      <c r="B117" s="44" t="s">
        <v>237</v>
      </c>
      <c r="C117" s="77" t="s">
        <v>7</v>
      </c>
      <c r="D117" s="41">
        <f>SUM(D118:D119)</f>
        <v>1850</v>
      </c>
      <c r="E117" s="26"/>
      <c r="F117" s="26"/>
      <c r="G117" s="26"/>
    </row>
    <row r="118" spans="1:7" ht="15">
      <c r="A118" s="14" t="s">
        <v>176</v>
      </c>
      <c r="B118" s="13" t="s">
        <v>100</v>
      </c>
      <c r="C118" s="77"/>
      <c r="D118" s="16">
        <v>1850</v>
      </c>
      <c r="E118" s="26"/>
      <c r="F118" s="27"/>
      <c r="G118" s="26"/>
    </row>
    <row r="119" spans="1:7" ht="15">
      <c r="A119" s="14" t="s">
        <v>177</v>
      </c>
      <c r="B119" s="13" t="s">
        <v>101</v>
      </c>
      <c r="C119" s="77"/>
      <c r="D119" s="16"/>
      <c r="E119" s="26"/>
      <c r="F119" s="26"/>
      <c r="G119" s="26"/>
    </row>
    <row r="120" spans="1:7" ht="15">
      <c r="A120" s="46">
        <v>11</v>
      </c>
      <c r="B120" s="44" t="s">
        <v>238</v>
      </c>
      <c r="C120" s="44" t="s">
        <v>58</v>
      </c>
      <c r="D120" s="41">
        <v>1000</v>
      </c>
    </row>
    <row r="121" spans="1:7" ht="15">
      <c r="A121" s="46">
        <v>12</v>
      </c>
      <c r="B121" s="44" t="s">
        <v>239</v>
      </c>
      <c r="C121" s="77" t="s">
        <v>309</v>
      </c>
      <c r="D121" s="41">
        <f>D123+D122</f>
        <v>2400</v>
      </c>
    </row>
    <row r="122" spans="1:7" ht="15">
      <c r="A122" s="14" t="s">
        <v>98</v>
      </c>
      <c r="B122" s="13" t="s">
        <v>100</v>
      </c>
      <c r="C122" s="77"/>
      <c r="D122" s="16">
        <v>1600</v>
      </c>
    </row>
    <row r="123" spans="1:7" ht="15">
      <c r="A123" s="14" t="s">
        <v>99</v>
      </c>
      <c r="B123" s="13" t="s">
        <v>101</v>
      </c>
      <c r="C123" s="77"/>
      <c r="D123" s="16">
        <v>800</v>
      </c>
    </row>
    <row r="124" spans="1:7" ht="15">
      <c r="A124" s="46">
        <v>13</v>
      </c>
      <c r="B124" s="44" t="s">
        <v>240</v>
      </c>
      <c r="C124" s="77" t="s">
        <v>8</v>
      </c>
      <c r="D124" s="41">
        <f>D125+D126</f>
        <v>2976</v>
      </c>
    </row>
    <row r="125" spans="1:7" ht="15">
      <c r="A125" s="14" t="s">
        <v>131</v>
      </c>
      <c r="B125" s="13" t="s">
        <v>100</v>
      </c>
      <c r="C125" s="77"/>
      <c r="D125" s="16">
        <v>2400</v>
      </c>
    </row>
    <row r="126" spans="1:7" ht="15">
      <c r="A126" s="14" t="s">
        <v>132</v>
      </c>
      <c r="B126" s="13" t="s">
        <v>101</v>
      </c>
      <c r="C126" s="77"/>
      <c r="D126" s="16">
        <v>576</v>
      </c>
    </row>
    <row r="127" spans="1:7" ht="15">
      <c r="A127" s="46">
        <v>14</v>
      </c>
      <c r="B127" s="43" t="s">
        <v>241</v>
      </c>
      <c r="C127" s="77" t="s">
        <v>9</v>
      </c>
      <c r="D127" s="38">
        <f>D128+D129</f>
        <v>2860</v>
      </c>
    </row>
    <row r="128" spans="1:7" ht="15">
      <c r="A128" s="15" t="s">
        <v>107</v>
      </c>
      <c r="B128" s="13" t="s">
        <v>100</v>
      </c>
      <c r="C128" s="77"/>
      <c r="D128" s="16">
        <v>1900</v>
      </c>
    </row>
    <row r="129" spans="1:4" ht="15">
      <c r="A129" s="14" t="s">
        <v>108</v>
      </c>
      <c r="B129" s="13" t="s">
        <v>101</v>
      </c>
      <c r="C129" s="77"/>
      <c r="D129" s="16">
        <v>960</v>
      </c>
    </row>
    <row r="130" spans="1:4" ht="14.25" customHeight="1">
      <c r="A130" s="46">
        <v>15</v>
      </c>
      <c r="B130" s="44" t="s">
        <v>242</v>
      </c>
      <c r="C130" s="44" t="s">
        <v>10</v>
      </c>
      <c r="D130" s="41">
        <v>2860</v>
      </c>
    </row>
    <row r="131" spans="1:4" ht="15">
      <c r="A131" s="46">
        <v>16</v>
      </c>
      <c r="B131" s="44" t="s">
        <v>288</v>
      </c>
      <c r="C131" s="77" t="s">
        <v>11</v>
      </c>
      <c r="D131" s="38">
        <f>D132+D133</f>
        <v>1996</v>
      </c>
    </row>
    <row r="132" spans="1:4" ht="15">
      <c r="A132" s="14" t="s">
        <v>133</v>
      </c>
      <c r="B132" s="13" t="s">
        <v>100</v>
      </c>
      <c r="C132" s="77"/>
      <c r="D132" s="16">
        <v>1500</v>
      </c>
    </row>
    <row r="133" spans="1:4" ht="15">
      <c r="A133" s="15" t="s">
        <v>134</v>
      </c>
      <c r="B133" s="13" t="s">
        <v>101</v>
      </c>
      <c r="C133" s="77"/>
      <c r="D133" s="16">
        <v>496</v>
      </c>
    </row>
    <row r="134" spans="1:4" ht="15">
      <c r="A134" s="46">
        <v>17</v>
      </c>
      <c r="B134" s="44" t="s">
        <v>243</v>
      </c>
      <c r="C134" s="77" t="s">
        <v>12</v>
      </c>
      <c r="D134" s="41">
        <f>D135+D136</f>
        <v>2720</v>
      </c>
    </row>
    <row r="135" spans="1:4" ht="15">
      <c r="A135" s="14" t="s">
        <v>102</v>
      </c>
      <c r="B135" s="13" t="s">
        <v>100</v>
      </c>
      <c r="C135" s="77"/>
      <c r="D135" s="16">
        <v>2080</v>
      </c>
    </row>
    <row r="136" spans="1:4" ht="15">
      <c r="A136" s="39" t="s">
        <v>103</v>
      </c>
      <c r="B136" s="13" t="s">
        <v>101</v>
      </c>
      <c r="C136" s="77"/>
      <c r="D136" s="16">
        <v>640</v>
      </c>
    </row>
    <row r="137" spans="1:4" ht="15">
      <c r="A137" s="46">
        <v>18</v>
      </c>
      <c r="B137" s="44" t="s">
        <v>244</v>
      </c>
      <c r="C137" s="77" t="s">
        <v>13</v>
      </c>
      <c r="D137" s="38">
        <f>D138+D139</f>
        <v>3848</v>
      </c>
    </row>
    <row r="138" spans="1:4" ht="15">
      <c r="A138" s="14" t="s">
        <v>178</v>
      </c>
      <c r="B138" s="13" t="s">
        <v>100</v>
      </c>
      <c r="C138" s="77"/>
      <c r="D138" s="16">
        <v>3000</v>
      </c>
    </row>
    <row r="139" spans="1:4" ht="15">
      <c r="A139" s="14" t="s">
        <v>179</v>
      </c>
      <c r="B139" s="13" t="s">
        <v>101</v>
      </c>
      <c r="C139" s="77"/>
      <c r="D139" s="16">
        <v>848</v>
      </c>
    </row>
    <row r="140" spans="1:4" ht="15">
      <c r="A140" s="46">
        <v>19</v>
      </c>
      <c r="B140" s="44" t="s">
        <v>139</v>
      </c>
      <c r="C140" s="77" t="s">
        <v>34</v>
      </c>
      <c r="D140" s="41">
        <f>D141+D142</f>
        <v>2453</v>
      </c>
    </row>
    <row r="141" spans="1:4" ht="15">
      <c r="A141" s="14" t="s">
        <v>155</v>
      </c>
      <c r="B141" s="13" t="s">
        <v>100</v>
      </c>
      <c r="C141" s="77"/>
      <c r="D141" s="16">
        <v>1349</v>
      </c>
    </row>
    <row r="142" spans="1:4" ht="15">
      <c r="A142" s="14" t="s">
        <v>156</v>
      </c>
      <c r="B142" s="13" t="s">
        <v>101</v>
      </c>
      <c r="C142" s="77"/>
      <c r="D142" s="16">
        <v>1104</v>
      </c>
    </row>
    <row r="143" spans="1:4" ht="16.5" customHeight="1">
      <c r="A143" s="46">
        <v>20</v>
      </c>
      <c r="B143" s="43" t="s">
        <v>245</v>
      </c>
      <c r="C143" s="77" t="s">
        <v>14</v>
      </c>
      <c r="D143" s="41">
        <f>D144+D145</f>
        <v>3244</v>
      </c>
    </row>
    <row r="144" spans="1:4" ht="15">
      <c r="A144" s="14" t="s">
        <v>135</v>
      </c>
      <c r="B144" s="13" t="s">
        <v>100</v>
      </c>
      <c r="C144" s="77"/>
      <c r="D144" s="16">
        <v>1900</v>
      </c>
    </row>
    <row r="145" spans="1:4" ht="15">
      <c r="A145" s="14" t="s">
        <v>136</v>
      </c>
      <c r="B145" s="13" t="s">
        <v>101</v>
      </c>
      <c r="C145" s="77"/>
      <c r="D145" s="16">
        <v>1344</v>
      </c>
    </row>
    <row r="146" spans="1:4" ht="15">
      <c r="A146" s="46">
        <v>21</v>
      </c>
      <c r="B146" s="44" t="s">
        <v>246</v>
      </c>
      <c r="C146" s="77" t="s">
        <v>15</v>
      </c>
      <c r="D146" s="41">
        <f>D148+D147</f>
        <v>2280</v>
      </c>
    </row>
    <row r="147" spans="1:4" ht="15">
      <c r="A147" s="14" t="s">
        <v>104</v>
      </c>
      <c r="B147" s="13" t="s">
        <v>100</v>
      </c>
      <c r="C147" s="77"/>
      <c r="D147" s="16">
        <v>1800</v>
      </c>
    </row>
    <row r="148" spans="1:4" ht="15">
      <c r="A148" s="14" t="s">
        <v>105</v>
      </c>
      <c r="B148" s="13" t="s">
        <v>101</v>
      </c>
      <c r="C148" s="77"/>
      <c r="D148" s="16">
        <v>480</v>
      </c>
    </row>
    <row r="149" spans="1:4" ht="15">
      <c r="A149" s="46">
        <v>22</v>
      </c>
      <c r="B149" s="43" t="s">
        <v>247</v>
      </c>
      <c r="C149" s="43" t="s">
        <v>16</v>
      </c>
      <c r="D149" s="38">
        <v>2580</v>
      </c>
    </row>
    <row r="150" spans="1:4" ht="15">
      <c r="A150" s="14" t="s">
        <v>180</v>
      </c>
      <c r="B150" s="13" t="s">
        <v>100</v>
      </c>
      <c r="C150" s="43"/>
      <c r="D150" s="16">
        <v>2580</v>
      </c>
    </row>
    <row r="151" spans="1:4" ht="15">
      <c r="A151" s="46">
        <v>23</v>
      </c>
      <c r="B151" s="44" t="s">
        <v>248</v>
      </c>
      <c r="C151" s="77" t="s">
        <v>17</v>
      </c>
      <c r="D151" s="41">
        <f>D152+D153</f>
        <v>3920</v>
      </c>
    </row>
    <row r="152" spans="1:4" ht="15">
      <c r="A152" s="14" t="s">
        <v>297</v>
      </c>
      <c r="B152" s="13" t="s">
        <v>100</v>
      </c>
      <c r="C152" s="77"/>
      <c r="D152" s="16">
        <v>3440</v>
      </c>
    </row>
    <row r="153" spans="1:4" ht="15">
      <c r="A153" s="14" t="s">
        <v>298</v>
      </c>
      <c r="B153" s="13" t="s">
        <v>101</v>
      </c>
      <c r="C153" s="77"/>
      <c r="D153" s="16">
        <v>480</v>
      </c>
    </row>
    <row r="154" spans="1:4" ht="30">
      <c r="A154" s="46">
        <v>24</v>
      </c>
      <c r="B154" s="44" t="s">
        <v>249</v>
      </c>
      <c r="C154" s="80" t="s">
        <v>18</v>
      </c>
      <c r="D154" s="41">
        <f>D155+D156</f>
        <v>2660</v>
      </c>
    </row>
    <row r="155" spans="1:4" ht="15">
      <c r="A155" s="48" t="s">
        <v>307</v>
      </c>
      <c r="B155" s="13" t="s">
        <v>100</v>
      </c>
      <c r="C155" s="81"/>
      <c r="D155" s="16">
        <v>2060</v>
      </c>
    </row>
    <row r="156" spans="1:4" ht="15">
      <c r="A156" s="46" t="s">
        <v>308</v>
      </c>
      <c r="B156" s="13" t="s">
        <v>101</v>
      </c>
      <c r="C156" s="82"/>
      <c r="D156" s="16">
        <v>600</v>
      </c>
    </row>
    <row r="157" spans="1:4" ht="15.75" customHeight="1">
      <c r="A157" s="46">
        <v>25</v>
      </c>
      <c r="B157" s="44" t="s">
        <v>250</v>
      </c>
      <c r="C157" s="77" t="s">
        <v>55</v>
      </c>
      <c r="D157" s="41">
        <f>D158+D159</f>
        <v>1770</v>
      </c>
    </row>
    <row r="158" spans="1:4" ht="14.25" customHeight="1">
      <c r="A158" s="14" t="s">
        <v>299</v>
      </c>
      <c r="B158" s="13" t="s">
        <v>100</v>
      </c>
      <c r="C158" s="77"/>
      <c r="D158" s="41">
        <v>1770</v>
      </c>
    </row>
    <row r="159" spans="1:4" ht="14.25" customHeight="1">
      <c r="A159" s="14" t="s">
        <v>300</v>
      </c>
      <c r="B159" s="13" t="s">
        <v>101</v>
      </c>
      <c r="C159" s="77"/>
      <c r="D159" s="41"/>
    </row>
    <row r="160" spans="1:4" ht="15">
      <c r="A160" s="46">
        <v>26</v>
      </c>
      <c r="B160" s="44" t="s">
        <v>289</v>
      </c>
      <c r="C160" s="43" t="s">
        <v>19</v>
      </c>
      <c r="D160" s="41">
        <v>2365</v>
      </c>
    </row>
    <row r="161" spans="1:6" ht="15">
      <c r="A161" s="14" t="s">
        <v>157</v>
      </c>
      <c r="B161" s="13" t="s">
        <v>100</v>
      </c>
      <c r="C161" s="43"/>
      <c r="D161" s="16">
        <v>2365</v>
      </c>
    </row>
    <row r="162" spans="1:6" ht="30">
      <c r="A162" s="46">
        <v>27</v>
      </c>
      <c r="B162" s="44" t="s">
        <v>251</v>
      </c>
      <c r="C162" s="43" t="s">
        <v>20</v>
      </c>
      <c r="D162" s="42">
        <v>2100</v>
      </c>
    </row>
    <row r="163" spans="1:6" ht="15">
      <c r="A163" s="14" t="s">
        <v>182</v>
      </c>
      <c r="B163" s="13" t="s">
        <v>100</v>
      </c>
      <c r="C163" s="43"/>
      <c r="D163" s="16">
        <v>2100</v>
      </c>
    </row>
    <row r="164" spans="1:6" ht="15">
      <c r="A164" s="46">
        <v>28</v>
      </c>
      <c r="B164" s="44" t="s">
        <v>252</v>
      </c>
      <c r="C164" s="77" t="s">
        <v>21</v>
      </c>
      <c r="D164" s="41">
        <f>D165+D166</f>
        <v>2794</v>
      </c>
    </row>
    <row r="165" spans="1:6" ht="15">
      <c r="A165" s="14" t="s">
        <v>301</v>
      </c>
      <c r="B165" s="13" t="s">
        <v>100</v>
      </c>
      <c r="C165" s="77"/>
      <c r="D165" s="16">
        <v>2570</v>
      </c>
    </row>
    <row r="166" spans="1:6" ht="15">
      <c r="A166" s="14" t="s">
        <v>302</v>
      </c>
      <c r="B166" s="13" t="s">
        <v>101</v>
      </c>
      <c r="C166" s="77"/>
      <c r="D166" s="16">
        <v>224</v>
      </c>
    </row>
    <row r="167" spans="1:6" ht="15">
      <c r="A167" s="46">
        <v>29</v>
      </c>
      <c r="B167" s="44" t="s">
        <v>253</v>
      </c>
      <c r="C167" s="77" t="s">
        <v>22</v>
      </c>
      <c r="D167" s="41">
        <f>D168+D169</f>
        <v>3118</v>
      </c>
    </row>
    <row r="168" spans="1:6" ht="15">
      <c r="A168" s="14" t="s">
        <v>303</v>
      </c>
      <c r="B168" s="13" t="s">
        <v>100</v>
      </c>
      <c r="C168" s="77"/>
      <c r="D168" s="16">
        <v>2318</v>
      </c>
    </row>
    <row r="169" spans="1:6" ht="15">
      <c r="A169" s="14" t="s">
        <v>304</v>
      </c>
      <c r="B169" s="13" t="s">
        <v>101</v>
      </c>
      <c r="C169" s="77"/>
      <c r="D169" s="16">
        <v>800</v>
      </c>
    </row>
    <row r="170" spans="1:6" ht="14.25">
      <c r="A170" s="79" t="s">
        <v>168</v>
      </c>
      <c r="B170" s="79"/>
      <c r="C170" s="79"/>
      <c r="D170" s="63">
        <f>D93+D96+D99+D100+D103+D106+D109+D112+D114+D117+D120+D121+D124+D127+D130+D131+D134+D137+D140+D143+D146+D149+D151+D154+D157+D160+D162+D164+D167</f>
        <v>79617</v>
      </c>
      <c r="F170" s="23"/>
    </row>
    <row r="171" spans="1:6" ht="33" customHeight="1">
      <c r="A171" s="78" t="s">
        <v>165</v>
      </c>
      <c r="B171" s="78"/>
      <c r="C171" s="78"/>
      <c r="D171" s="78"/>
    </row>
    <row r="172" spans="1:6" ht="16.5" customHeight="1">
      <c r="A172" s="54">
        <v>1</v>
      </c>
      <c r="B172" s="55" t="s">
        <v>254</v>
      </c>
      <c r="C172" s="55" t="s">
        <v>48</v>
      </c>
      <c r="D172" s="56">
        <v>1045</v>
      </c>
    </row>
    <row r="173" spans="1:6" ht="14.25" customHeight="1">
      <c r="A173" s="54">
        <v>2</v>
      </c>
      <c r="B173" s="55" t="s">
        <v>255</v>
      </c>
      <c r="C173" s="55" t="s">
        <v>56</v>
      </c>
      <c r="D173" s="56">
        <v>2780</v>
      </c>
    </row>
    <row r="174" spans="1:6" ht="16.5" customHeight="1">
      <c r="A174" s="54">
        <v>3</v>
      </c>
      <c r="B174" s="55" t="s">
        <v>257</v>
      </c>
      <c r="C174" s="83" t="s">
        <v>49</v>
      </c>
      <c r="D174" s="56">
        <f>D175+D176</f>
        <v>2845</v>
      </c>
    </row>
    <row r="175" spans="1:6" ht="16.5" customHeight="1">
      <c r="A175" s="54"/>
      <c r="B175" s="57" t="s">
        <v>100</v>
      </c>
      <c r="C175" s="84"/>
      <c r="D175" s="58">
        <v>1805</v>
      </c>
    </row>
    <row r="176" spans="1:6" ht="16.5" customHeight="1">
      <c r="A176" s="54"/>
      <c r="B176" s="57" t="s">
        <v>101</v>
      </c>
      <c r="C176" s="85"/>
      <c r="D176" s="58">
        <v>1040</v>
      </c>
    </row>
    <row r="177" spans="1:6" ht="15">
      <c r="A177" s="54">
        <v>4</v>
      </c>
      <c r="B177" s="55" t="s">
        <v>256</v>
      </c>
      <c r="C177" s="55" t="s">
        <v>50</v>
      </c>
      <c r="D177" s="56">
        <v>8720</v>
      </c>
    </row>
    <row r="178" spans="1:6" ht="15">
      <c r="A178" s="54">
        <v>5</v>
      </c>
      <c r="B178" s="55" t="s">
        <v>258</v>
      </c>
      <c r="C178" s="55" t="s">
        <v>57</v>
      </c>
      <c r="D178" s="56">
        <v>1676</v>
      </c>
    </row>
    <row r="179" spans="1:6" ht="15">
      <c r="A179" s="54">
        <v>6</v>
      </c>
      <c r="B179" s="55" t="s">
        <v>259</v>
      </c>
      <c r="C179" s="55" t="s">
        <v>59</v>
      </c>
      <c r="D179" s="56">
        <v>1452</v>
      </c>
    </row>
    <row r="180" spans="1:6" ht="15">
      <c r="A180" s="54">
        <v>7</v>
      </c>
      <c r="B180" s="55" t="s">
        <v>260</v>
      </c>
      <c r="C180" s="55" t="s">
        <v>60</v>
      </c>
      <c r="D180" s="56">
        <v>451</v>
      </c>
    </row>
    <row r="181" spans="1:6" ht="15">
      <c r="A181" s="54">
        <v>8</v>
      </c>
      <c r="B181" s="59" t="s">
        <v>148</v>
      </c>
      <c r="C181" s="59" t="s">
        <v>92</v>
      </c>
      <c r="D181" s="60">
        <v>2618</v>
      </c>
    </row>
    <row r="182" spans="1:6" ht="15">
      <c r="A182" s="54">
        <v>9</v>
      </c>
      <c r="B182" s="55" t="s">
        <v>261</v>
      </c>
      <c r="C182" s="55" t="s">
        <v>140</v>
      </c>
      <c r="D182" s="56">
        <v>14100</v>
      </c>
      <c r="E182" s="10"/>
    </row>
    <row r="183" spans="1:6" ht="30">
      <c r="A183" s="54">
        <v>10</v>
      </c>
      <c r="B183" s="55" t="s">
        <v>262</v>
      </c>
      <c r="C183" s="55" t="s">
        <v>66</v>
      </c>
      <c r="D183" s="56">
        <v>3860</v>
      </c>
      <c r="E183" s="10"/>
    </row>
    <row r="184" spans="1:6" ht="14.25" customHeight="1">
      <c r="A184" s="79" t="s">
        <v>118</v>
      </c>
      <c r="B184" s="79"/>
      <c r="C184" s="79"/>
      <c r="D184" s="63">
        <f>SUM(D172:D183)</f>
        <v>42392</v>
      </c>
      <c r="F184" s="7"/>
    </row>
    <row r="185" spans="1:6" ht="32.25" customHeight="1">
      <c r="A185" s="91" t="s">
        <v>121</v>
      </c>
      <c r="B185" s="91"/>
      <c r="C185" s="91"/>
      <c r="D185" s="91"/>
    </row>
    <row r="186" spans="1:6" ht="30">
      <c r="A186" s="54">
        <v>1</v>
      </c>
      <c r="B186" s="55" t="s">
        <v>263</v>
      </c>
      <c r="C186" s="55" t="s">
        <v>123</v>
      </c>
      <c r="D186" s="61">
        <v>985</v>
      </c>
    </row>
    <row r="187" spans="1:6" ht="30">
      <c r="A187" s="54">
        <v>2</v>
      </c>
      <c r="B187" s="55" t="s">
        <v>264</v>
      </c>
      <c r="C187" s="62" t="s">
        <v>144</v>
      </c>
      <c r="D187" s="61">
        <v>720</v>
      </c>
    </row>
    <row r="188" spans="1:6" ht="30">
      <c r="A188" s="54">
        <v>3</v>
      </c>
      <c r="B188" s="55" t="s">
        <v>264</v>
      </c>
      <c r="C188" s="62" t="s">
        <v>145</v>
      </c>
      <c r="D188" s="61">
        <v>213</v>
      </c>
    </row>
    <row r="189" spans="1:6" ht="15">
      <c r="A189" s="54">
        <v>4</v>
      </c>
      <c r="B189" s="55" t="s">
        <v>265</v>
      </c>
      <c r="C189" s="55" t="s">
        <v>52</v>
      </c>
      <c r="D189" s="61">
        <v>2139</v>
      </c>
    </row>
    <row r="190" spans="1:6" ht="30">
      <c r="A190" s="54">
        <v>5</v>
      </c>
      <c r="B190" s="55" t="s">
        <v>266</v>
      </c>
      <c r="C190" s="55" t="s">
        <v>61</v>
      </c>
      <c r="D190" s="61">
        <v>3583</v>
      </c>
    </row>
    <row r="191" spans="1:6" ht="30">
      <c r="A191" s="54">
        <v>6</v>
      </c>
      <c r="B191" s="55" t="s">
        <v>267</v>
      </c>
      <c r="C191" s="55" t="s">
        <v>62</v>
      </c>
      <c r="D191" s="61">
        <v>1960</v>
      </c>
    </row>
    <row r="192" spans="1:6" ht="30">
      <c r="A192" s="54">
        <v>7</v>
      </c>
      <c r="B192" s="55" t="s">
        <v>268</v>
      </c>
      <c r="C192" s="55" t="s">
        <v>63</v>
      </c>
      <c r="D192" s="61">
        <v>942</v>
      </c>
    </row>
    <row r="193" spans="1:4" ht="30">
      <c r="A193" s="54">
        <v>8</v>
      </c>
      <c r="B193" s="55" t="s">
        <v>269</v>
      </c>
      <c r="C193" s="55" t="s">
        <v>64</v>
      </c>
      <c r="D193" s="61">
        <v>654</v>
      </c>
    </row>
    <row r="194" spans="1:4" ht="30">
      <c r="A194" s="54">
        <v>9</v>
      </c>
      <c r="B194" s="55" t="s">
        <v>270</v>
      </c>
      <c r="C194" s="55" t="s">
        <v>65</v>
      </c>
      <c r="D194" s="61">
        <v>1311</v>
      </c>
    </row>
    <row r="195" spans="1:4" ht="14.25">
      <c r="A195" s="79" t="s">
        <v>119</v>
      </c>
      <c r="B195" s="79"/>
      <c r="C195" s="79"/>
      <c r="D195" s="64">
        <f>SUM(D186:D194)</f>
        <v>12507</v>
      </c>
    </row>
    <row r="196" spans="1:4" ht="49.5" customHeight="1">
      <c r="A196" s="91" t="s">
        <v>271</v>
      </c>
      <c r="B196" s="91"/>
      <c r="C196" s="91"/>
      <c r="D196" s="91"/>
    </row>
    <row r="197" spans="1:4" ht="15">
      <c r="A197" s="5">
        <v>1</v>
      </c>
      <c r="B197" s="2" t="s">
        <v>47</v>
      </c>
      <c r="C197" s="2" t="s">
        <v>83</v>
      </c>
      <c r="D197" s="17">
        <v>2400</v>
      </c>
    </row>
    <row r="198" spans="1:4" ht="15">
      <c r="A198" s="5">
        <v>2</v>
      </c>
      <c r="B198" s="3" t="s">
        <v>272</v>
      </c>
      <c r="C198" s="2" t="s">
        <v>67</v>
      </c>
      <c r="D198" s="17">
        <v>442</v>
      </c>
    </row>
    <row r="199" spans="1:4" ht="15">
      <c r="A199" s="92">
        <v>4</v>
      </c>
      <c r="B199" s="77" t="s">
        <v>273</v>
      </c>
      <c r="C199" s="2" t="s">
        <v>68</v>
      </c>
      <c r="D199" s="17">
        <v>15880</v>
      </c>
    </row>
    <row r="200" spans="1:4" ht="15">
      <c r="A200" s="92"/>
      <c r="B200" s="77"/>
      <c r="C200" s="2" t="s">
        <v>69</v>
      </c>
      <c r="D200" s="17">
        <v>4207</v>
      </c>
    </row>
    <row r="201" spans="1:4" ht="31.5" customHeight="1">
      <c r="A201" s="92"/>
      <c r="B201" s="77"/>
      <c r="C201" s="2" t="s">
        <v>90</v>
      </c>
      <c r="D201" s="17">
        <v>15400</v>
      </c>
    </row>
    <row r="202" spans="1:4" ht="30">
      <c r="A202" s="5">
        <v>5</v>
      </c>
      <c r="B202" s="2" t="s">
        <v>70</v>
      </c>
      <c r="C202" s="2" t="s">
        <v>84</v>
      </c>
      <c r="D202" s="17">
        <v>2948</v>
      </c>
    </row>
    <row r="203" spans="1:4" ht="30">
      <c r="A203" s="92">
        <v>6</v>
      </c>
      <c r="B203" s="2" t="s">
        <v>71</v>
      </c>
      <c r="C203" s="77" t="s">
        <v>73</v>
      </c>
      <c r="D203" s="88">
        <v>3812</v>
      </c>
    </row>
    <row r="204" spans="1:4" ht="31.5" customHeight="1">
      <c r="A204" s="92"/>
      <c r="B204" s="2" t="s">
        <v>72</v>
      </c>
      <c r="C204" s="77"/>
      <c r="D204" s="90"/>
    </row>
    <row r="205" spans="1:4" ht="45">
      <c r="A205" s="92">
        <v>7</v>
      </c>
      <c r="B205" s="2" t="s">
        <v>305</v>
      </c>
      <c r="C205" s="77" t="s">
        <v>51</v>
      </c>
      <c r="D205" s="88">
        <v>1088</v>
      </c>
    </row>
    <row r="206" spans="1:4" ht="30">
      <c r="A206" s="92"/>
      <c r="B206" s="2" t="s">
        <v>74</v>
      </c>
      <c r="C206" s="77"/>
      <c r="D206" s="89"/>
    </row>
    <row r="207" spans="1:4" ht="30">
      <c r="A207" s="92"/>
      <c r="B207" s="2" t="s">
        <v>274</v>
      </c>
      <c r="C207" s="77"/>
      <c r="D207" s="90"/>
    </row>
    <row r="208" spans="1:4" ht="45">
      <c r="A208" s="5">
        <v>8</v>
      </c>
      <c r="B208" s="2" t="s">
        <v>75</v>
      </c>
      <c r="C208" s="2" t="s">
        <v>76</v>
      </c>
      <c r="D208" s="40">
        <v>1980</v>
      </c>
    </row>
    <row r="209" spans="1:6" ht="15">
      <c r="A209" s="5">
        <v>9</v>
      </c>
      <c r="B209" s="2" t="s">
        <v>275</v>
      </c>
      <c r="C209" s="12" t="s">
        <v>276</v>
      </c>
      <c r="D209" s="17">
        <v>22000</v>
      </c>
    </row>
    <row r="210" spans="1:6" ht="16.5" customHeight="1">
      <c r="A210" s="5">
        <v>10</v>
      </c>
      <c r="B210" s="2" t="s">
        <v>277</v>
      </c>
      <c r="C210" s="2" t="s">
        <v>124</v>
      </c>
      <c r="D210" s="17">
        <v>273</v>
      </c>
    </row>
    <row r="211" spans="1:6" ht="30">
      <c r="A211" s="5">
        <v>11</v>
      </c>
      <c r="B211" s="2" t="s">
        <v>77</v>
      </c>
      <c r="C211" s="2" t="s">
        <v>79</v>
      </c>
      <c r="D211" s="17">
        <v>492</v>
      </c>
    </row>
    <row r="212" spans="1:6" ht="30">
      <c r="A212" s="5">
        <v>12</v>
      </c>
      <c r="B212" s="2" t="s">
        <v>78</v>
      </c>
      <c r="C212" s="2" t="s">
        <v>80</v>
      </c>
      <c r="D212" s="17">
        <v>1200</v>
      </c>
    </row>
    <row r="213" spans="1:6" ht="30.75" customHeight="1">
      <c r="A213" s="5">
        <v>13</v>
      </c>
      <c r="B213" s="2" t="s">
        <v>149</v>
      </c>
      <c r="C213" s="2" t="s">
        <v>161</v>
      </c>
      <c r="D213" s="17">
        <v>135</v>
      </c>
    </row>
    <row r="214" spans="1:6" ht="60">
      <c r="A214" s="5">
        <v>14</v>
      </c>
      <c r="B214" s="2" t="s">
        <v>125</v>
      </c>
      <c r="C214" s="2" t="s">
        <v>126</v>
      </c>
      <c r="D214" s="17">
        <v>420</v>
      </c>
    </row>
    <row r="215" spans="1:6" ht="30" customHeight="1">
      <c r="A215" s="79" t="s">
        <v>189</v>
      </c>
      <c r="B215" s="79"/>
      <c r="C215" s="79"/>
      <c r="D215" s="65">
        <f>D197+D198+D199+D200+D201+D202+D203+D205+D208+D209+D210+D211+D212+D213+D214</f>
        <v>72677</v>
      </c>
    </row>
    <row r="216" spans="1:6" ht="20.25" customHeight="1">
      <c r="A216" s="91" t="s">
        <v>122</v>
      </c>
      <c r="B216" s="91"/>
      <c r="C216" s="91"/>
      <c r="D216" s="91"/>
    </row>
    <row r="217" spans="1:6" ht="30">
      <c r="A217" s="5">
        <v>1</v>
      </c>
      <c r="B217" s="2" t="s">
        <v>278</v>
      </c>
      <c r="C217" s="3" t="s">
        <v>81</v>
      </c>
      <c r="D217" s="17">
        <v>3742</v>
      </c>
    </row>
    <row r="218" spans="1:6" ht="15">
      <c r="A218" s="5">
        <v>2</v>
      </c>
      <c r="B218" s="2" t="s">
        <v>82</v>
      </c>
      <c r="C218" s="2" t="s">
        <v>85</v>
      </c>
      <c r="D218" s="17">
        <v>4615</v>
      </c>
      <c r="E218" s="1">
        <v>4363.6099999999997</v>
      </c>
      <c r="F218" s="24">
        <f>D218-E218</f>
        <v>251.39000000000033</v>
      </c>
    </row>
    <row r="219" spans="1:6" ht="15">
      <c r="A219" s="5">
        <v>3</v>
      </c>
      <c r="B219" s="2" t="s">
        <v>150</v>
      </c>
      <c r="C219" s="2" t="s">
        <v>86</v>
      </c>
      <c r="D219" s="17">
        <v>1341</v>
      </c>
      <c r="E219" s="1">
        <v>1191</v>
      </c>
      <c r="F219" s="24">
        <f>D219-E219</f>
        <v>150</v>
      </c>
    </row>
    <row r="220" spans="1:6" ht="15">
      <c r="A220" s="5">
        <v>4</v>
      </c>
      <c r="B220" s="3" t="s">
        <v>94</v>
      </c>
      <c r="C220" s="2" t="s">
        <v>87</v>
      </c>
      <c r="D220" s="17">
        <v>6648</v>
      </c>
      <c r="E220" s="11"/>
      <c r="F220" s="25">
        <f>F218+F219</f>
        <v>401.39000000000033</v>
      </c>
    </row>
    <row r="221" spans="1:6" ht="30.75" customHeight="1">
      <c r="A221" s="5">
        <v>5</v>
      </c>
      <c r="B221" s="3" t="s">
        <v>279</v>
      </c>
      <c r="C221" s="3" t="s">
        <v>89</v>
      </c>
      <c r="D221" s="17">
        <v>7200</v>
      </c>
      <c r="F221" s="24">
        <f>21887.67+F220</f>
        <v>22289.059999999998</v>
      </c>
    </row>
    <row r="222" spans="1:6" ht="60">
      <c r="A222" s="20" t="s">
        <v>141</v>
      </c>
      <c r="B222" s="21" t="s">
        <v>280</v>
      </c>
      <c r="C222" s="21" t="s">
        <v>95</v>
      </c>
      <c r="D222" s="18">
        <v>1130</v>
      </c>
    </row>
    <row r="223" spans="1:6" ht="45">
      <c r="A223" s="5">
        <v>6</v>
      </c>
      <c r="B223" s="3" t="s">
        <v>151</v>
      </c>
      <c r="C223" s="3" t="s">
        <v>93</v>
      </c>
      <c r="D223" s="17">
        <v>3831</v>
      </c>
    </row>
    <row r="224" spans="1:6" ht="15">
      <c r="A224" s="5">
        <v>7</v>
      </c>
      <c r="B224" s="3" t="s">
        <v>281</v>
      </c>
      <c r="C224" s="2" t="s">
        <v>123</v>
      </c>
      <c r="D224" s="17">
        <v>1100</v>
      </c>
      <c r="E224" s="10"/>
    </row>
    <row r="225" spans="1:6" ht="15">
      <c r="A225" s="72">
        <v>8</v>
      </c>
      <c r="B225" s="71" t="s">
        <v>323</v>
      </c>
      <c r="C225" s="44" t="s">
        <v>324</v>
      </c>
      <c r="D225" s="17">
        <v>280</v>
      </c>
      <c r="E225" s="10"/>
    </row>
    <row r="226" spans="1:6" ht="15">
      <c r="A226" s="72">
        <v>9</v>
      </c>
      <c r="B226" s="71" t="s">
        <v>325</v>
      </c>
      <c r="C226" s="44" t="s">
        <v>328</v>
      </c>
      <c r="D226" s="17">
        <v>1320</v>
      </c>
      <c r="E226" s="10"/>
    </row>
    <row r="227" spans="1:6" ht="14.25">
      <c r="A227" s="79" t="s">
        <v>120</v>
      </c>
      <c r="B227" s="79"/>
      <c r="C227" s="79"/>
      <c r="D227" s="67">
        <f>SUM(D217:D226)</f>
        <v>31207</v>
      </c>
      <c r="E227" s="10"/>
    </row>
    <row r="228" spans="1:6" ht="14.25">
      <c r="A228" s="97" t="s">
        <v>153</v>
      </c>
      <c r="B228" s="97"/>
      <c r="C228" s="97"/>
      <c r="D228" s="97"/>
      <c r="E228" s="10"/>
    </row>
    <row r="229" spans="1:6" ht="15">
      <c r="A229" s="72">
        <v>1</v>
      </c>
      <c r="B229" s="3" t="s">
        <v>142</v>
      </c>
      <c r="C229" s="3" t="s">
        <v>143</v>
      </c>
      <c r="D229" s="17">
        <v>612</v>
      </c>
      <c r="E229" s="10">
        <v>900</v>
      </c>
      <c r="F229" s="10"/>
    </row>
    <row r="230" spans="1:6" ht="15">
      <c r="A230" s="72">
        <v>2</v>
      </c>
      <c r="B230" s="71" t="s">
        <v>147</v>
      </c>
      <c r="C230" s="71" t="s">
        <v>317</v>
      </c>
      <c r="D230" s="17">
        <v>3500</v>
      </c>
      <c r="E230" s="10"/>
      <c r="F230" s="10"/>
    </row>
    <row r="231" spans="1:6" ht="30">
      <c r="A231" s="72">
        <v>3</v>
      </c>
      <c r="B231" s="3" t="s">
        <v>186</v>
      </c>
      <c r="C231" s="3" t="s">
        <v>187</v>
      </c>
      <c r="D231" s="17">
        <v>1008</v>
      </c>
      <c r="E231" s="1">
        <v>0</v>
      </c>
    </row>
    <row r="232" spans="1:6" ht="30">
      <c r="A232" s="72">
        <v>4</v>
      </c>
      <c r="B232" s="71" t="s">
        <v>147</v>
      </c>
      <c r="C232" s="71" t="s">
        <v>315</v>
      </c>
      <c r="D232" s="17">
        <v>2016</v>
      </c>
      <c r="E232" s="1">
        <v>0</v>
      </c>
    </row>
    <row r="233" spans="1:6" ht="15">
      <c r="A233" s="72">
        <v>5</v>
      </c>
      <c r="B233" s="71" t="s">
        <v>147</v>
      </c>
      <c r="C233" s="71" t="s">
        <v>316</v>
      </c>
      <c r="D233" s="17">
        <v>1610</v>
      </c>
      <c r="E233" s="1">
        <v>0</v>
      </c>
    </row>
    <row r="234" spans="1:6" ht="15">
      <c r="A234" s="72">
        <v>6</v>
      </c>
      <c r="B234" s="3" t="s">
        <v>147</v>
      </c>
      <c r="C234" s="3" t="s">
        <v>152</v>
      </c>
      <c r="D234" s="17">
        <v>2106</v>
      </c>
      <c r="E234" s="1">
        <v>1188</v>
      </c>
    </row>
    <row r="235" spans="1:6" ht="15">
      <c r="A235" s="72">
        <v>7</v>
      </c>
      <c r="B235" s="3" t="s">
        <v>147</v>
      </c>
      <c r="C235" s="3" t="s">
        <v>146</v>
      </c>
      <c r="D235" s="17">
        <v>1340</v>
      </c>
      <c r="E235" s="10"/>
    </row>
    <row r="236" spans="1:6" ht="30">
      <c r="A236" s="72">
        <v>8</v>
      </c>
      <c r="B236" s="3" t="s">
        <v>147</v>
      </c>
      <c r="C236" s="47" t="s">
        <v>314</v>
      </c>
      <c r="D236" s="17">
        <v>1748</v>
      </c>
      <c r="E236" s="10">
        <v>0</v>
      </c>
    </row>
    <row r="237" spans="1:6" ht="30">
      <c r="A237" s="72">
        <v>9</v>
      </c>
      <c r="B237" s="43" t="s">
        <v>310</v>
      </c>
      <c r="C237" s="43" t="s">
        <v>311</v>
      </c>
      <c r="D237" s="17">
        <v>1944</v>
      </c>
      <c r="E237" s="10"/>
    </row>
    <row r="238" spans="1:6" ht="15">
      <c r="A238" s="72">
        <v>10</v>
      </c>
      <c r="B238" s="71" t="s">
        <v>310</v>
      </c>
      <c r="C238" s="71" t="s">
        <v>319</v>
      </c>
      <c r="D238" s="17">
        <v>320</v>
      </c>
      <c r="E238" s="10"/>
    </row>
    <row r="239" spans="1:6" ht="15">
      <c r="A239" s="72">
        <v>11</v>
      </c>
      <c r="B239" s="71" t="s">
        <v>147</v>
      </c>
      <c r="C239" s="71" t="s">
        <v>320</v>
      </c>
      <c r="D239" s="17">
        <v>2265</v>
      </c>
      <c r="E239" s="10"/>
    </row>
    <row r="240" spans="1:6" ht="15">
      <c r="A240" s="72">
        <v>12</v>
      </c>
      <c r="B240" s="71" t="s">
        <v>147</v>
      </c>
      <c r="C240" s="71" t="s">
        <v>318</v>
      </c>
      <c r="D240" s="17">
        <v>650</v>
      </c>
      <c r="E240" s="10"/>
    </row>
    <row r="241" spans="1:6" ht="30">
      <c r="A241" s="72">
        <v>13</v>
      </c>
      <c r="B241" s="71" t="s">
        <v>321</v>
      </c>
      <c r="C241" s="71" t="s">
        <v>322</v>
      </c>
      <c r="D241" s="17">
        <v>684</v>
      </c>
      <c r="E241" s="10"/>
    </row>
    <row r="242" spans="1:6" ht="15">
      <c r="A242" s="72">
        <v>14</v>
      </c>
      <c r="B242" s="71" t="s">
        <v>326</v>
      </c>
      <c r="C242" s="71" t="s">
        <v>327</v>
      </c>
      <c r="D242" s="17">
        <v>330</v>
      </c>
      <c r="E242" s="10"/>
    </row>
    <row r="243" spans="1:6" ht="15">
      <c r="A243" s="75">
        <v>15</v>
      </c>
      <c r="B243" s="74" t="s">
        <v>147</v>
      </c>
      <c r="C243" s="74" t="s">
        <v>329</v>
      </c>
      <c r="D243" s="17">
        <v>352</v>
      </c>
      <c r="E243" s="10"/>
    </row>
    <row r="244" spans="1:6" ht="14.25">
      <c r="A244" s="79" t="s">
        <v>154</v>
      </c>
      <c r="B244" s="79"/>
      <c r="C244" s="79"/>
      <c r="D244" s="67">
        <f>SUM(D229:D243)</f>
        <v>20485</v>
      </c>
    </row>
    <row r="245" spans="1:6" ht="48.75" customHeight="1">
      <c r="A245" s="97" t="s">
        <v>287</v>
      </c>
      <c r="B245" s="99"/>
      <c r="C245" s="99"/>
      <c r="D245" s="99"/>
    </row>
    <row r="246" spans="1:6" ht="60">
      <c r="A246" s="9">
        <v>1</v>
      </c>
      <c r="B246" s="3" t="s">
        <v>282</v>
      </c>
      <c r="C246" s="2" t="s">
        <v>88</v>
      </c>
      <c r="D246" s="19">
        <v>3706</v>
      </c>
    </row>
    <row r="247" spans="1:6" ht="14.25">
      <c r="A247" s="100" t="s">
        <v>286</v>
      </c>
      <c r="B247" s="100"/>
      <c r="C247" s="100"/>
      <c r="D247" s="66">
        <f>D246</f>
        <v>3706</v>
      </c>
    </row>
    <row r="248" spans="1:6" ht="30.75" customHeight="1">
      <c r="A248" s="97" t="s">
        <v>285</v>
      </c>
      <c r="B248" s="97"/>
      <c r="C248" s="97"/>
      <c r="D248" s="97"/>
    </row>
    <row r="249" spans="1:6" ht="30">
      <c r="A249" s="5">
        <v>1</v>
      </c>
      <c r="B249" s="12" t="s">
        <v>283</v>
      </c>
      <c r="C249" s="12" t="s">
        <v>162</v>
      </c>
      <c r="D249" s="17">
        <v>37893</v>
      </c>
    </row>
    <row r="250" spans="1:6" ht="30.75" customHeight="1">
      <c r="A250" s="101" t="s">
        <v>284</v>
      </c>
      <c r="B250" s="101"/>
      <c r="C250" s="101"/>
      <c r="D250" s="67">
        <f>D249</f>
        <v>37893</v>
      </c>
    </row>
    <row r="251" spans="1:6" ht="14.25">
      <c r="A251" s="98" t="s">
        <v>330</v>
      </c>
      <c r="B251" s="98"/>
      <c r="C251" s="98"/>
      <c r="D251" s="22">
        <f>D91+D170+D184+D195+D215+D227+D244+D247+D250</f>
        <v>404419</v>
      </c>
      <c r="E251" s="7"/>
      <c r="F251" s="7"/>
    </row>
    <row r="252" spans="1:6" ht="18" customHeight="1">
      <c r="A252" s="29" t="e">
        <f>A90+A167+A183+A194+A214+#REF!+A246+A249+A224</f>
        <v>#REF!</v>
      </c>
    </row>
  </sheetData>
  <mergeCells count="82">
    <mergeCell ref="C3:D3"/>
    <mergeCell ref="C4:D4"/>
    <mergeCell ref="A91:C91"/>
    <mergeCell ref="A92:D92"/>
    <mergeCell ref="A170:C170"/>
    <mergeCell ref="A11:D11"/>
    <mergeCell ref="D16:D17"/>
    <mergeCell ref="D70:D71"/>
    <mergeCell ref="C61:C63"/>
    <mergeCell ref="C64:C66"/>
    <mergeCell ref="C23:C25"/>
    <mergeCell ref="C36:C38"/>
    <mergeCell ref="C39:C41"/>
    <mergeCell ref="C42:C44"/>
    <mergeCell ref="C45:C47"/>
    <mergeCell ref="C6:D6"/>
    <mergeCell ref="A251:C251"/>
    <mergeCell ref="A215:C215"/>
    <mergeCell ref="A216:D216"/>
    <mergeCell ref="A244:C244"/>
    <mergeCell ref="A245:D245"/>
    <mergeCell ref="A247:C247"/>
    <mergeCell ref="A227:C227"/>
    <mergeCell ref="A228:D228"/>
    <mergeCell ref="A248:D248"/>
    <mergeCell ref="A250:C250"/>
    <mergeCell ref="A7:D7"/>
    <mergeCell ref="A9:A10"/>
    <mergeCell ref="B9:B10"/>
    <mergeCell ref="C9:C10"/>
    <mergeCell ref="D9:D10"/>
    <mergeCell ref="A8:D8"/>
    <mergeCell ref="E70:E71"/>
    <mergeCell ref="C80:C82"/>
    <mergeCell ref="C58:C60"/>
    <mergeCell ref="C73:C75"/>
    <mergeCell ref="C67:C69"/>
    <mergeCell ref="C205:C207"/>
    <mergeCell ref="D205:D207"/>
    <mergeCell ref="A185:D185"/>
    <mergeCell ref="A195:C195"/>
    <mergeCell ref="A196:D196"/>
    <mergeCell ref="A199:A201"/>
    <mergeCell ref="B199:B201"/>
    <mergeCell ref="A203:A204"/>
    <mergeCell ref="C203:C204"/>
    <mergeCell ref="D203:D204"/>
    <mergeCell ref="A205:A207"/>
    <mergeCell ref="C85:C87"/>
    <mergeCell ref="C93:C95"/>
    <mergeCell ref="C96:C98"/>
    <mergeCell ref="C100:C102"/>
    <mergeCell ref="C13:C15"/>
    <mergeCell ref="C27:C29"/>
    <mergeCell ref="C30:C32"/>
    <mergeCell ref="C51:C53"/>
    <mergeCell ref="C54:C56"/>
    <mergeCell ref="C48:C50"/>
    <mergeCell ref="C20:C22"/>
    <mergeCell ref="C33:C35"/>
    <mergeCell ref="C103:C105"/>
    <mergeCell ref="C106:C108"/>
    <mergeCell ref="C109:C111"/>
    <mergeCell ref="C114:C116"/>
    <mergeCell ref="C117:C119"/>
    <mergeCell ref="C121:C123"/>
    <mergeCell ref="C124:C126"/>
    <mergeCell ref="C127:C129"/>
    <mergeCell ref="C131:C133"/>
    <mergeCell ref="C134:C136"/>
    <mergeCell ref="C137:C139"/>
    <mergeCell ref="C140:C142"/>
    <mergeCell ref="C143:C145"/>
    <mergeCell ref="C146:C148"/>
    <mergeCell ref="C164:C166"/>
    <mergeCell ref="C167:C169"/>
    <mergeCell ref="C151:C153"/>
    <mergeCell ref="C157:C159"/>
    <mergeCell ref="A171:D171"/>
    <mergeCell ref="A184:C184"/>
    <mergeCell ref="C154:C156"/>
    <mergeCell ref="C174:C176"/>
  </mergeCells>
  <printOptions horizontalCentered="1" verticalCentered="1"/>
  <pageMargins left="0.9055118110236221" right="0.39370078740157483" top="0.59055118110236227" bottom="0.59055118110236227" header="0.31496062992125984" footer="0.31496062992125984"/>
  <pageSetup paperSize="9" scale="80" fitToHeight="5" orientation="portrait" r:id="rId1"/>
  <rowBreaks count="4" manualBreakCount="4">
    <brk id="53" max="3" man="1"/>
    <brk id="119" max="3" man="1"/>
    <brk id="180" max="3" man="1"/>
    <brk id="22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изменения нояб.2012</vt:lpstr>
      <vt:lpstr>'изменения нояб.2012'!Область_печати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adm114</cp:lastModifiedBy>
  <cp:lastPrinted>2014-07-17T08:50:30Z</cp:lastPrinted>
  <dcterms:created xsi:type="dcterms:W3CDTF">2009-07-24T07:33:42Z</dcterms:created>
  <dcterms:modified xsi:type="dcterms:W3CDTF">2014-08-25T01:25:26Z</dcterms:modified>
</cp:coreProperties>
</file>